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4\11.2024\7. Промінвестбанк_нерухомість та ОЗ_МКУА 612_АА_\ПП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<sst xmlns="http://schemas.openxmlformats.org/spreadsheetml/2006/main" count="115" uniqueCount="93">
  <si>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</si>
  <si>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</si>
  <si>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</si>
  <si>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</si>
  <si>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</si>
  <si>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</si>
  <si>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</si>
  <si>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</si>
  <si>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</si>
  <si>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</si>
  <si>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</si>
  <si>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</si>
  <si>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</si>
  <si>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</si>
  <si>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</si>
  <si>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</si>
  <si>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</si>
  <si>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</si>
  <si>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</si>
  <si>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</si>
  <si>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</si>
  <si>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</si>
  <si>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</si>
  <si>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</si>
  <si>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</si>
  <si>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</si>
  <si>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</si>
  <si>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</si>
  <si>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</si>
  <si>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</si>
  <si>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</si>
  <si>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</si>
  <si>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</si>
  <si>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</si>
  <si>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</si>
  <si>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</si>
  <si>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</si>
  <si>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</si>
  <si>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</si>
  <si>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</si>
  <si>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</si>
  <si>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</si>
  <si>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</si>
  <si>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</si>
  <si>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</si>
  <si>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</si>
  <si>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</si>
  <si>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</si>
  <si>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</si>
  <si>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</si>
  <si>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</si>
  <si>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</si>
  <si>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</si>
  <si>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</si>
  <si>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</si>
  <si>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</si>
  <si>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</si>
  <si>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</si>
  <si>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</si>
  <si>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</si>
  <si>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</si>
  <si>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</si>
  <si>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</si>
  <si>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</si>
  <si>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</si>
  <si>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</si>
  <si>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</si>
  <si>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</si>
  <si>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</si>
  <si>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так</t>
  </si>
  <si>
    <t>Уповноважена особа</t>
  </si>
  <si>
    <t>Фонду гарантування вкладів</t>
  </si>
  <si>
    <t>фізичних осіб на ліквідацію</t>
  </si>
  <si>
    <t>ПАТ «ПРОМІНВЕСТБАНК»</t>
  </si>
  <si>
    <t>Артем КАРАЧЕНЦЕВ</t>
  </si>
  <si>
    <t>Територія активних бойових дій, на яких функціонують державні електронні інформаційні ресурси</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</si>
  <si>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</si>
  <si>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</si>
  <si>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</si>
  <si>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</si>
  <si>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</si>
  <si>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Приміщення банку, загальною площею 618,6 кв.м, за адресою: Херсонська обл., м. Херсон, вулиця Комкова, будинок 94. Реєстраційний номер об’єкта нерухомого майна: 1889947765101</t>
  </si>
  <si>
    <t xml:space="preserve"> Херсонська обл., м. Херсон, вулиця Комкова, будинок 94</t>
  </si>
  <si>
    <t>3 183 213,00 грн, без ПДВ</t>
  </si>
  <si>
    <t xml:space="preserve">G22N024619
</t>
  </si>
  <si>
    <t>В складі лоту  з основними засобами. Не відбулися у зв’язку з відсутністю учасників.</t>
  </si>
  <si>
    <t>https://www.fg.gov.ua/lot/169738</t>
  </si>
  <si>
    <t>https://www.fg.gov.ua/passport/55213</t>
  </si>
  <si>
    <t>https://www.fg.gov.ua/passport/55445</t>
  </si>
  <si>
    <t>https://www.fg.gov.ua/passport/55575</t>
  </si>
  <si>
    <t>https://www.fg.gov.ua/passport/55686</t>
  </si>
  <si>
    <t xml:space="preserve"> Так як нерухомість розташована на території активних бойових дій, а також так як місто Херсон постійно знаходиться під обстрілами, громадський транспорт практично не їздить,  тому огляд лотів може бути ускладнений (можливий тільки зовнішній самостійний огляд без присутності представника Банку).
</t>
  </si>
  <si>
    <t>Незадовільний (в результаті обстрилів пошкоджені вікна будівлі)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</si>
</sst>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9" xfId="0" applyFont="1" applyBorder="1"/>
    <xf numFmtId="14" fontId="11" fillId="0" borderId="11" xfId="0" applyNumberFormat="1" applyFont="1" applyBorder="1"/>
    <xf numFmtId="165" fontId="11" fillId="0" borderId="11" xfId="2" applyNumberFormat="1" applyFont="1" applyBorder="1"/>
    <xf numFmtId="9" fontId="11" fillId="0" borderId="11" xfId="3" applyFont="1" applyBorder="1"/>
    <xf numFmtId="0" fontId="11" fillId="0" borderId="12" xfId="0" applyFont="1" applyBorder="1"/>
    <xf numFmtId="0" fontId="8" fillId="0" borderId="8" xfId="0" applyFont="1" applyFill="1" applyBorder="1" applyAlignment="1" applyProtection="1">
      <alignment horizontal="left" vertical="center"/>
    </xf>
    <xf numFmtId="0" fontId="11" fillId="0" borderId="9" xfId="0" applyFont="1" applyFill="1" applyBorder="1" applyAlignment="1" applyProtection="1">
      <alignment horizontal="center" vertical="center"/>
    </xf>
    <xf numFmtId="0" fontId="8" fillId="0" borderId="8" xfId="0" applyFont="1" applyFill="1" applyBorder="1" applyAlignment="1" applyProtection="1">
      <alignment horizontal="left" vertical="center" wrapText="1"/>
    </xf>
    <xf numFmtId="0" fontId="8" fillId="0" borderId="8" xfId="0" applyFont="1" applyBorder="1" applyAlignment="1" applyProtection="1">
      <alignment horizontal="left" vertical="center" wrapText="1"/>
    </xf>
    <xf numFmtId="0" fontId="11" fillId="0" borderId="9" xfId="0" applyFont="1" applyBorder="1" applyAlignment="1" applyProtection="1">
      <alignment horizontal="center" vertical="center"/>
    </xf>
    <xf numFmtId="0" fontId="8" fillId="0" borderId="8" xfId="0" applyFont="1" applyBorder="1" applyAlignment="1" applyProtection="1">
      <alignment vertical="center" wrapText="1"/>
    </xf>
    <xf numFmtId="14" fontId="8" fillId="0" borderId="8" xfId="0" applyNumberFormat="1" applyFont="1" applyBorder="1" applyAlignment="1">
      <alignment vertical="center"/>
    </xf>
    <xf numFmtId="14" fontId="8" fillId="0" borderId="10" xfId="0" applyNumberFormat="1" applyFont="1" applyBorder="1" applyAlignment="1">
      <alignment vertical="center"/>
    </xf>
    <xf numFmtId="0" fontId="8" fillId="0" borderId="8" xfId="0" applyFont="1" applyFill="1" applyBorder="1" applyAlignment="1" applyProtection="1">
      <alignment vertical="center" wrapText="1"/>
    </xf>
    <xf numFmtId="0" fontId="12" fillId="0" borderId="8"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5" xfId="0" applyFont="1" applyFill="1" applyBorder="1" applyAlignment="1" applyProtection="1">
      <alignment horizontal="left" vertical="center"/>
    </xf>
    <xf numFmtId="0" fontId="8" fillId="0" borderId="16" xfId="0" applyFont="1" applyFill="1" applyBorder="1" applyAlignment="1" applyProtection="1">
      <alignment horizontal="center" vertical="center"/>
    </xf>
    <xf numFmtId="0" fontId="8" fillId="0" borderId="9" xfId="0" applyFont="1" applyFill="1" applyBorder="1" applyAlignment="1" applyProtection="1">
      <alignment horizontal="center" vertical="center"/>
    </xf>
    <xf numFmtId="0" fontId="11" fillId="0" borderId="8" xfId="0" applyFont="1" applyBorder="1" applyAlignment="1">
      <alignment horizontal="center"/>
    </xf>
    <xf numFmtId="165" fontId="11" fillId="0" borderId="2" xfId="2" applyNumberFormat="1" applyFont="1" applyBorder="1"/>
    <xf numFmtId="0" fontId="11" fillId="0" borderId="10"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6" fillId="0" borderId="0" xfId="0" applyFont="1" applyFill="1" applyBorder="1"/>
    <xf numFmtId="0" fontId="11" fillId="0" borderId="8" xfId="0" applyFont="1" applyBorder="1"/>
    <xf numFmtId="0" fontId="11" fillId="0" borderId="10" xfId="0" applyFont="1" applyBorder="1"/>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14" xfId="0" applyFont="1" applyBorder="1" applyAlignment="1">
      <alignment horizontal="center" vertical="center" wrapText="1"/>
    </xf>
    <xf numFmtId="0" fontId="14" fillId="0" borderId="8" xfId="0" applyFont="1" applyBorder="1" applyAlignment="1">
      <alignment horizontal="center"/>
    </xf>
    <xf numFmtId="14" fontId="14" fillId="0" borderId="1" xfId="0" applyNumberFormat="1" applyFont="1" applyBorder="1"/>
    <xf numFmtId="165" fontId="14" fillId="0" borderId="1" xfId="2" applyNumberFormat="1" applyFont="1" applyBorder="1"/>
    <xf numFmtId="9" fontId="14" fillId="0" borderId="1" xfId="3" applyFont="1" applyBorder="1"/>
    <xf numFmtId="0" fontId="2" fillId="0" borderId="9" xfId="0" applyFont="1" applyBorder="1"/>
    <xf numFmtId="0" fontId="2" fillId="0" borderId="8" xfId="0" applyFont="1" applyBorder="1"/>
    <xf numFmtId="0" fontId="14" fillId="0" borderId="8" xfId="0" applyFont="1" applyBorder="1"/>
    <xf numFmtId="0" fontId="14" fillId="0" borderId="9"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9"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9"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1" fillId="0" borderId="1" xfId="0" applyNumberFormat="1" applyFont="1" applyBorder="1" applyAlignment="1">
      <alignment horizontal="center" vertical="center"/>
    </xf>
    <xf numFmtId="4" fontId="11" fillId="0" borderId="1" xfId="0" applyNumberFormat="1" applyFont="1" applyBorder="1" applyAlignment="1">
      <alignment horizontal="center" vertical="center"/>
    </xf>
    <xf numFmtId="0" fontId="14" fillId="0" borderId="1" xfId="0" applyFont="1" applyBorder="1" applyAlignment="1">
      <alignment horizontal="center"/>
    </xf>
    <xf numFmtId="0" fontId="14" fillId="0" borderId="1" xfId="0" applyFont="1" applyBorder="1"/>
    <xf numFmtId="0" fontId="11" fillId="0" borderId="1" xfId="0" applyFont="1" applyBorder="1"/>
    <xf numFmtId="14" fontId="11" fillId="0" borderId="1" xfId="0" applyNumberFormat="1" applyFont="1" applyBorder="1"/>
    <xf numFmtId="165" fontId="11" fillId="0" borderId="1" xfId="2" applyNumberFormat="1" applyFont="1" applyBorder="1"/>
    <xf numFmtId="9" fontId="11" fillId="0" borderId="1" xfId="3" applyFont="1" applyBorder="1"/>
    <xf numFmtId="0" fontId="14" fillId="0" borderId="9" xfId="0" applyFont="1" applyBorder="1" applyAlignment="1">
      <alignment horizontal="center" vertical="center"/>
    </xf>
    <xf numFmtId="0" fontId="11" fillId="0" borderId="26" xfId="0" applyFont="1" applyBorder="1"/>
    <xf numFmtId="0" fontId="11" fillId="0" borderId="11" xfId="0" applyFont="1" applyBorder="1"/>
    <xf numFmtId="0" fontId="11" fillId="0" borderId="9" xfId="0" applyFont="1" applyBorder="1" applyAlignment="1">
      <alignment horizontal="center" vertical="center" wrapText="1"/>
    </xf>
    <xf numFmtId="9" fontId="14" fillId="0" borderId="1" xfId="3" applyFont="1" applyBorder="1" applyAlignment="1">
      <alignment horizontal="center" vertical="center"/>
    </xf>
    <xf numFmtId="0" fontId="9" fillId="0" borderId="9" xfId="4" applyBorder="1" applyAlignment="1">
      <alignment horizontal="center" vertical="center" wrapText="1"/>
    </xf>
    <xf numFmtId="0" fontId="9" fillId="0" borderId="8" xfId="4" applyBorder="1" applyAlignment="1">
      <alignment horizontal="center" vertical="center" wrapText="1"/>
    </xf>
    <xf numFmtId="0" fontId="11" fillId="0" borderId="0" xfId="0" applyFont="1" applyFill="1" applyAlignment="1">
      <alignment horizontal="center" vertical="center" wrapText="1"/>
    </xf>
    <xf numFmtId="0" fontId="10" fillId="0" borderId="13" xfId="0" applyFont="1" applyFill="1" applyBorder="1" applyAlignment="1">
      <alignment horizontal="center" vertical="center" wrapText="1"/>
    </xf>
    <xf numFmtId="0" fontId="10" fillId="0" borderId="14" xfId="0" applyFont="1" applyFill="1" applyBorder="1" applyAlignment="1">
      <alignment horizontal="center" vertical="center" wrapText="1"/>
    </xf>
    <xf numFmtId="0" fontId="8" fillId="0" borderId="8" xfId="0" applyFont="1" applyFill="1" applyBorder="1" applyAlignment="1" applyProtection="1">
      <alignment horizontal="center" vertical="center"/>
    </xf>
    <xf numFmtId="0" fontId="8" fillId="0" borderId="9" xfId="0" applyFont="1" applyFill="1" applyBorder="1" applyAlignment="1" applyProtection="1">
      <alignment horizontal="center" vertical="center"/>
    </xf>
    <xf numFmtId="0" fontId="11" fillId="0" borderId="4" xfId="0" applyFont="1" applyBorder="1" applyAlignment="1">
      <alignment horizontal="center" vertical="center" wrapText="1"/>
    </xf>
    <xf numFmtId="0" fontId="11" fillId="0" borderId="22" xfId="0" applyFont="1" applyFill="1" applyBorder="1" applyAlignment="1">
      <alignment horizontal="center" vertical="center" wrapText="1"/>
    </xf>
    <xf numFmtId="0" fontId="8" fillId="2" borderId="8" xfId="0" applyFont="1" applyFill="1" applyBorder="1" applyAlignment="1" applyProtection="1">
      <alignment horizontal="center" vertical="center"/>
    </xf>
    <xf numFmtId="0" fontId="8" fillId="2" borderId="9" xfId="0" applyFont="1" applyFill="1" applyBorder="1" applyAlignment="1" applyProtection="1">
      <alignment horizontal="center" vertical="center"/>
    </xf>
    <xf numFmtId="14" fontId="13" fillId="0" borderId="9" xfId="4" applyNumberFormat="1"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0" fontId="11" fillId="0" borderId="3" xfId="0" applyFont="1" applyFill="1" applyBorder="1" applyAlignment="1">
      <alignment horizontal="center" vertical="center" wrapText="1"/>
    </xf>
    <xf numFmtId="0" fontId="8" fillId="0" borderId="24" xfId="0" applyFont="1" applyBorder="1" applyAlignment="1">
      <alignment horizontal="center" vertical="center" wrapText="1"/>
    </xf>
    <xf numFmtId="0" fontId="0" fillId="0" borderId="25" xfId="0"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3" xfId="0" applyFont="1" applyBorder="1" applyAlignment="1">
      <alignment horizontal="center" vertical="center"/>
    </xf>
    <xf numFmtId="0" fontId="7" fillId="0" borderId="14" xfId="0" applyFont="1" applyBorder="1" applyAlignment="1">
      <alignment horizontal="center" vertical="center"/>
    </xf>
    <xf numFmtId="0" fontId="8" fillId="0" borderId="0" xfId="0" applyFont="1" applyFill="1" applyAlignment="1">
      <alignment horizontal="left" vertical="top" wrapText="1"/>
    </xf>
    <xf numFmtId="0" fontId="11" fillId="0" borderId="10" xfId="0" applyFont="1" applyFill="1" applyBorder="1" applyAlignment="1">
      <alignment horizontal="left" vertical="center"/>
    </xf>
    <xf numFmtId="0" fontId="11" fillId="0" borderId="19" xfId="0" applyFont="1" applyFill="1" applyBorder="1" applyAlignment="1">
      <alignment horizontal="left" vertical="center"/>
    </xf>
    <xf numFmtId="0" fontId="11" fillId="0" borderId="12" xfId="0" applyFont="1" applyFill="1" applyBorder="1" applyAlignment="1">
      <alignment horizontal="left" vertical="center"/>
    </xf>
    <xf numFmtId="166" fontId="11" fillId="0" borderId="18" xfId="0" applyNumberFormat="1" applyFont="1" applyFill="1" applyBorder="1" applyAlignment="1">
      <alignment horizontal="center" vertical="center"/>
    </xf>
    <xf numFmtId="166" fontId="11" fillId="0" borderId="11" xfId="0" applyNumberFormat="1" applyFont="1" applyFill="1" applyBorder="1" applyAlignment="1">
      <alignment horizontal="center" vertical="center"/>
    </xf>
    <xf numFmtId="166" fontId="11" fillId="0" borderId="12" xfId="0" applyNumberFormat="1" applyFont="1" applyFill="1" applyBorder="1" applyAlignment="1">
      <alignment horizontal="center" vertical="center"/>
    </xf>
    <xf numFmtId="0" fontId="8" fillId="0" borderId="5" xfId="0" applyFont="1" applyBorder="1" applyAlignment="1">
      <alignment horizontal="center"/>
    </xf>
    <xf numFmtId="0" fontId="8" fillId="0" borderId="7" xfId="0" applyFont="1" applyBorder="1" applyAlignment="1">
      <alignment horizontal="center"/>
    </xf>
    <xf numFmtId="0" fontId="8" fillId="0" borderId="6" xfId="0" applyFont="1" applyBorder="1" applyAlignment="1">
      <alignment horizontal="center"/>
    </xf>
    <xf numFmtId="14" fontId="15" fillId="0" borderId="0" xfId="0" applyNumberFormat="1" applyFont="1" applyBorder="1" applyAlignment="1">
      <alignment horizontal="center" vertical="center" wrapText="1"/>
    </xf>
    <xf numFmtId="0" fontId="11" fillId="0" borderId="8" xfId="0" applyFont="1" applyFill="1" applyBorder="1" applyAlignment="1">
      <alignment horizontal="left" vertical="center"/>
    </xf>
    <xf numFmtId="0" fontId="11" fillId="0" borderId="3" xfId="0" applyFont="1" applyFill="1" applyBorder="1" applyAlignment="1">
      <alignment horizontal="left" vertical="center"/>
    </xf>
    <xf numFmtId="0" fontId="11" fillId="0" borderId="9" xfId="0" applyFont="1" applyFill="1" applyBorder="1" applyAlignment="1">
      <alignment horizontal="left" vertical="center"/>
    </xf>
    <xf numFmtId="14" fontId="11" fillId="0" borderId="20" xfId="0" applyNumberFormat="1" applyFont="1" applyFill="1" applyBorder="1" applyAlignment="1">
      <alignment horizontal="center"/>
    </xf>
    <xf numFmtId="14" fontId="11" fillId="0" borderId="3" xfId="0" applyNumberFormat="1" applyFont="1" applyFill="1" applyBorder="1" applyAlignment="1">
      <alignment horizontal="center"/>
    </xf>
    <xf numFmtId="14" fontId="11" fillId="0" borderId="23" xfId="0" applyNumberFormat="1" applyFont="1" applyFill="1" applyBorder="1" applyAlignment="1">
      <alignment horizontal="center"/>
    </xf>
    <xf numFmtId="0" fontId="8" fillId="0" borderId="13" xfId="0" applyFont="1" applyBorder="1" applyAlignment="1">
      <alignment horizontal="center" vertical="center"/>
    </xf>
    <xf numFmtId="0" fontId="8" fillId="0" borderId="17" xfId="0" applyFont="1" applyBorder="1" applyAlignment="1">
      <alignment horizontal="center" vertical="center"/>
    </xf>
    <xf numFmtId="0" fontId="8" fillId="0" borderId="14" xfId="0" applyFont="1" applyBorder="1" applyAlignment="1">
      <alignment horizontal="center" vertical="center"/>
    </xf>
    <xf numFmtId="0" fontId="11" fillId="0" borderId="15" xfId="0" applyFont="1" applyFill="1" applyBorder="1" applyAlignment="1">
      <alignment horizontal="left" vertical="center"/>
    </xf>
    <xf numFmtId="0" fontId="11" fillId="0" borderId="7" xfId="0" applyFont="1" applyFill="1" applyBorder="1" applyAlignment="1">
      <alignment horizontal="left" vertical="center"/>
    </xf>
    <xf numFmtId="0" fontId="11" fillId="0" borderId="16" xfId="0" applyFont="1" applyFill="1" applyBorder="1" applyAlignment="1">
      <alignment horizontal="left" vertical="center"/>
    </xf>
    <xf numFmtId="0" fontId="11" fillId="0" borderId="5" xfId="0" applyFont="1" applyFill="1" applyBorder="1" applyAlignment="1">
      <alignment horizontal="center"/>
    </xf>
    <xf numFmtId="0" fontId="11" fillId="0" borderId="7" xfId="0" applyFont="1" applyFill="1" applyBorder="1" applyAlignment="1">
      <alignment horizontal="center"/>
    </xf>
    <xf numFmtId="0" fontId="11" fillId="0" borderId="6" xfId="0" applyFont="1" applyFill="1" applyBorder="1" applyAlignment="1">
      <alignment horizontal="center"/>
    </xf>
    <xf numFmtId="0" fontId="11" fillId="0" borderId="8" xfId="0" applyFont="1" applyFill="1" applyBorder="1" applyAlignment="1">
      <alignment vertical="center"/>
    </xf>
    <xf numFmtId="0" fontId="11" fillId="0" borderId="3" xfId="0" applyFont="1" applyFill="1" applyBorder="1" applyAlignment="1">
      <alignment vertical="center"/>
    </xf>
    <xf numFmtId="0" fontId="11" fillId="0" borderId="9" xfId="0" applyFont="1" applyFill="1" applyBorder="1" applyAlignment="1">
      <alignment vertical="center"/>
    </xf>
    <xf numFmtId="0" fontId="11" fillId="0" borderId="20" xfId="0" applyFont="1" applyFill="1" applyBorder="1" applyAlignment="1">
      <alignment horizontal="center" wrapText="1"/>
    </xf>
    <xf numFmtId="0" fontId="11" fillId="0" borderId="3" xfId="0" applyFont="1" applyFill="1" applyBorder="1" applyAlignment="1">
      <alignment horizontal="center" wrapText="1"/>
    </xf>
    <xf numFmtId="0" fontId="11" fillId="0" borderId="23" xfId="0" applyFont="1" applyFill="1" applyBorder="1" applyAlignment="1">
      <alignment horizontal="center" wrapText="1"/>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4</xdr:col>
      <xdr:colOff>28574</xdr:colOff>
      <xdr:row>13</xdr:row>
      <xdr:rowOff>371474</xdr:rowOff>
    </xdr:to>
    <xdr:pic>
      <xdr:nvPicPr>
        <xdr:cNvPr id="2" name="Рисунок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38150" y="781050"/>
          <a:ext cx="1857374" cy="2466974"/>
        </a:xfrm>
        <a:prstGeom prst="rect">
          <a:avLst/>
        </a:prstGeom>
      </xdr:spPr>
    </xdr:pic>
    <xdr:clientData/>
  </xdr:twoCellAnchor>
  <xdr:twoCellAnchor editAs="oneCell">
    <xdr:from>
      <xdr:col>4</xdr:col>
      <xdr:colOff>38100</xdr:colOff>
      <xdr:row>2</xdr:row>
      <xdr:rowOff>0</xdr:rowOff>
    </xdr:from>
    <xdr:to>
      <xdr:col>7</xdr:col>
      <xdr:colOff>52387</xdr:colOff>
      <xdr:row>13</xdr:row>
      <xdr:rowOff>380999</xdr:rowOff>
    </xdr:to>
    <xdr:pic>
      <xdr:nvPicPr>
        <xdr:cNvPr id="3" name="Рисунок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305050" y="781050"/>
          <a:ext cx="1843087" cy="2476499"/>
        </a:xfrm>
        <a:prstGeom prst="rect">
          <a:avLst/>
        </a:prstGeom>
      </xdr:spPr>
    </xdr:pic>
    <xdr:clientData/>
  </xdr:twoCellAnchor>
  <xdr:twoCellAnchor editAs="oneCell">
    <xdr:from>
      <xdr:col>7</xdr:col>
      <xdr:colOff>47625</xdr:colOff>
      <xdr:row>1</xdr:row>
      <xdr:rowOff>561975</xdr:rowOff>
    </xdr:from>
    <xdr:to>
      <xdr:col>10</xdr:col>
      <xdr:colOff>76199</xdr:colOff>
      <xdr:row>13</xdr:row>
      <xdr:rowOff>361949</xdr:rowOff>
    </xdr:to>
    <xdr:pic>
      <xdr:nvPicPr>
        <xdr:cNvPr id="4" name="Рисунок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4143375" y="762000"/>
          <a:ext cx="1857374" cy="2476499"/>
        </a:xfrm>
        <a:prstGeom prst="rect">
          <a:avLst/>
        </a:prstGeom>
      </xdr:spPr>
    </xdr:pic>
    <xdr:clientData/>
  </xdr:twoCellAnchor>
  <xdr:twoCellAnchor editAs="oneCell">
    <xdr:from>
      <xdr:col>1</xdr:col>
      <xdr:colOff>19050</xdr:colOff>
      <xdr:row>13</xdr:row>
      <xdr:rowOff>361950</xdr:rowOff>
    </xdr:from>
    <xdr:to>
      <xdr:col>4</xdr:col>
      <xdr:colOff>19049</xdr:colOff>
      <xdr:row>26</xdr:row>
      <xdr:rowOff>52915</xdr:rowOff>
    </xdr:to>
    <xdr:pic>
      <xdr:nvPicPr>
        <xdr:cNvPr id="5" name="Рисунок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57200" y="3238500"/>
          <a:ext cx="1828799" cy="2472265"/>
        </a:xfrm>
        <a:prstGeom prst="rect">
          <a:avLst/>
        </a:prstGeom>
      </xdr:spPr>
    </xdr:pic>
    <xdr:clientData/>
  </xdr:twoCellAnchor>
  <xdr:twoCellAnchor editAs="oneCell">
    <xdr:from>
      <xdr:col>4</xdr:col>
      <xdr:colOff>28575</xdr:colOff>
      <xdr:row>13</xdr:row>
      <xdr:rowOff>361950</xdr:rowOff>
    </xdr:from>
    <xdr:to>
      <xdr:col>7</xdr:col>
      <xdr:colOff>28573</xdr:colOff>
      <xdr:row>26</xdr:row>
      <xdr:rowOff>69849</xdr:rowOff>
    </xdr:to>
    <xdr:pic>
      <xdr:nvPicPr>
        <xdr:cNvPr id="6" name="Рисунок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295525" y="3238500"/>
          <a:ext cx="1828798" cy="2489199"/>
        </a:xfrm>
        <a:prstGeom prst="rect">
          <a:avLst/>
        </a:prstGeom>
      </xdr:spPr>
    </xdr:pic>
    <xdr:clientData/>
  </xdr:twoCellAnchor>
  <xdr:twoCellAnchor editAs="oneCell">
    <xdr:from>
      <xdr:col>7</xdr:col>
      <xdr:colOff>28575</xdr:colOff>
      <xdr:row>13</xdr:row>
      <xdr:rowOff>352425</xdr:rowOff>
    </xdr:from>
    <xdr:to>
      <xdr:col>10</xdr:col>
      <xdr:colOff>57150</xdr:colOff>
      <xdr:row>26</xdr:row>
      <xdr:rowOff>47624</xdr:rowOff>
    </xdr:to>
    <xdr:pic>
      <xdr:nvPicPr>
        <xdr:cNvPr id="7" name="Рисунок 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124325" y="3228975"/>
          <a:ext cx="1857375" cy="2476499"/>
        </a:xfrm>
        <a:prstGeom prst="rect">
          <a:avLst/>
        </a:prstGeom>
      </xdr:spPr>
    </xdr:pic>
    <xdr:clientData/>
  </xdr:twoCellAnchor>
  <xdr:twoCellAnchor editAs="oneCell">
    <xdr:from>
      <xdr:col>0</xdr:col>
      <xdr:colOff>0</xdr:colOff>
      <xdr:row>26</xdr:row>
      <xdr:rowOff>76200</xdr:rowOff>
    </xdr:from>
    <xdr:to>
      <xdr:col>3</xdr:col>
      <xdr:colOff>204636</xdr:colOff>
      <xdr:row>39</xdr:row>
      <xdr:rowOff>200025</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3122" t="553" r="1"/>
        <a:stretch/>
      </xdr:blipFill>
      <xdr:spPr bwMode="auto">
        <a:xfrm>
          <a:off x="0" y="5734050"/>
          <a:ext cx="1861986" cy="2657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171450</xdr:colOff>
      <xdr:row>26</xdr:row>
      <xdr:rowOff>66675</xdr:rowOff>
    </xdr:from>
    <xdr:to>
      <xdr:col>6</xdr:col>
      <xdr:colOff>220698</xdr:colOff>
      <xdr:row>39</xdr:row>
      <xdr:rowOff>190501</xdr:rowOff>
    </xdr:to>
    <xdr:pic>
      <xdr:nvPicPr>
        <xdr:cNvPr id="9" name="Рисунок 8"/>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3370" t="1842" b="1"/>
        <a:stretch/>
      </xdr:blipFill>
      <xdr:spPr bwMode="auto">
        <a:xfrm>
          <a:off x="1828800" y="5724525"/>
          <a:ext cx="1878048" cy="26574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180975</xdr:colOff>
      <xdr:row>26</xdr:row>
      <xdr:rowOff>114300</xdr:rowOff>
    </xdr:from>
    <xdr:to>
      <xdr:col>9</xdr:col>
      <xdr:colOff>222055</xdr:colOff>
      <xdr:row>39</xdr:row>
      <xdr:rowOff>247650</xdr:rowOff>
    </xdr:to>
    <xdr:pic>
      <xdr:nvPicPr>
        <xdr:cNvPr id="11" name="Рисунок 10"/>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1510" t="2137"/>
        <a:stretch/>
      </xdr:blipFill>
      <xdr:spPr bwMode="auto">
        <a:xfrm>
          <a:off x="3667125" y="5772150"/>
          <a:ext cx="1869880" cy="2667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209550</xdr:colOff>
      <xdr:row>26</xdr:row>
      <xdr:rowOff>152400</xdr:rowOff>
    </xdr:from>
    <xdr:to>
      <xdr:col>12</xdr:col>
      <xdr:colOff>217714</xdr:colOff>
      <xdr:row>39</xdr:row>
      <xdr:rowOff>295274</xdr:rowOff>
    </xdr:to>
    <xdr:pic>
      <xdr:nvPicPr>
        <xdr:cNvPr id="12" name="Рисунок 11"/>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t="1901"/>
        <a:stretch/>
      </xdr:blipFill>
      <xdr:spPr bwMode="auto">
        <a:xfrm>
          <a:off x="5524500" y="5810250"/>
          <a:ext cx="1836964" cy="26765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5686" TargetMode="External"/><Relationship Id="rId3" Type="http://schemas.openxmlformats.org/officeDocument/2006/relationships/hyperlink" Target="https://www.fg.gov.ua/lot/169738" TargetMode="External"/><Relationship Id="rId7" Type="http://schemas.openxmlformats.org/officeDocument/2006/relationships/hyperlink" Target="https://www.fg.gov.ua/passport/55575" TargetMode="External"/><Relationship Id="rId2" Type="http://schemas.openxmlformats.org/officeDocument/2006/relationships/hyperlink" Target="https://www.fg.gov.ua/lot/169738" TargetMode="External"/><Relationship Id="rId1" Type="http://schemas.openxmlformats.org/officeDocument/2006/relationships/hyperlink" Target="https://www.fg.gov.ua/lot/169738" TargetMode="External"/><Relationship Id="rId6" Type="http://schemas.openxmlformats.org/officeDocument/2006/relationships/hyperlink" Target="https://www.fg.gov.ua/passport/55445" TargetMode="External"/><Relationship Id="rId5" Type="http://schemas.openxmlformats.org/officeDocument/2006/relationships/hyperlink" Target="https://www.fg.gov.ua/passport/55213" TargetMode="External"/><Relationship Id="rId4" Type="http://schemas.openxmlformats.org/officeDocument/2006/relationships/hyperlink" Target="https://www.fg.gov.ua/lot/169738"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C63" sqref="C6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79" t="s">
        <v>80</v>
      </c>
      <c r="C2" s="80"/>
      <c r="D2" s="5"/>
    </row>
    <row r="3" spans="1:16384" x14ac:dyDescent="0.25">
      <c r="A3" s="6"/>
      <c r="B3" s="24" t="s">
        <v>4</v>
      </c>
      <c r="C3" s="25" t="s">
        <v>65</v>
      </c>
      <c r="D3" s="5"/>
    </row>
    <row r="4" spans="1:16384" x14ac:dyDescent="0.25">
      <c r="A4" s="6"/>
      <c r="B4" s="81" t="s">
        <v>5</v>
      </c>
      <c r="C4" s="82"/>
      <c r="D4" s="5"/>
    </row>
    <row r="5" spans="1:16384" x14ac:dyDescent="0.25">
      <c r="A5" s="6"/>
      <c r="B5" s="22" t="s">
        <v>20</v>
      </c>
      <c r="C5" s="26" t="s">
        <v>26</v>
      </c>
      <c r="D5" s="5"/>
    </row>
    <row r="6" spans="1:16384" ht="83.25" customHeight="1" x14ac:dyDescent="0.25">
      <c r="A6" s="6"/>
      <c r="B6" s="13" t="s">
        <v>52</v>
      </c>
      <c r="C6" s="61" t="s">
        <v>81</v>
      </c>
    </row>
    <row r="7" spans="1:16384" ht="18.75" customHeight="1" x14ac:dyDescent="0.25">
      <c r="A7" s="6"/>
      <c r="B7" s="15" t="s">
        <v>6</v>
      </c>
      <c r="C7" s="14" t="s">
        <v>66</v>
      </c>
    </row>
    <row r="8" spans="1:16384" x14ac:dyDescent="0.25">
      <c r="A8" s="6"/>
      <c r="B8" s="15" t="s">
        <v>7</v>
      </c>
      <c r="C8" s="14" t="s">
        <v>30</v>
      </c>
    </row>
    <row r="9" spans="1:16384" x14ac:dyDescent="0.25">
      <c r="A9" s="6"/>
      <c r="B9" s="15" t="s">
        <v>8</v>
      </c>
      <c r="C9" s="61" t="s">
        <v>82</v>
      </c>
    </row>
    <row r="10" spans="1:16384" ht="14.25" customHeight="1" x14ac:dyDescent="0.25">
      <c r="A10" s="6"/>
      <c r="B10" s="15" t="s">
        <v>9</v>
      </c>
      <c r="C10" s="14">
        <v>618.6</v>
      </c>
    </row>
    <row r="11" spans="1:16384" ht="18" customHeight="1" x14ac:dyDescent="0.25">
      <c r="A11" s="6"/>
      <c r="B11" s="15" t="s">
        <v>10</v>
      </c>
      <c r="C11" s="14" t="s">
        <v>67</v>
      </c>
    </row>
    <row r="12" spans="1:16384" ht="84.75" customHeight="1" x14ac:dyDescent="0.25">
      <c r="A12" s="6"/>
      <c r="B12" s="18" t="s">
        <v>14</v>
      </c>
      <c r="C12" s="14" t="s">
        <v>67</v>
      </c>
    </row>
    <row r="13" spans="1:16384" x14ac:dyDescent="0.25">
      <c r="A13" s="6"/>
      <c r="B13" s="21" t="s">
        <v>11</v>
      </c>
      <c r="C13" s="14" t="s">
        <v>67</v>
      </c>
    </row>
    <row r="14" spans="1:16384" x14ac:dyDescent="0.25">
      <c r="A14" s="6"/>
      <c r="B14" s="16" t="s">
        <v>53</v>
      </c>
      <c r="C14" s="14" t="s">
        <v>67</v>
      </c>
    </row>
    <row r="15" spans="1:16384" s="6" customFormat="1" ht="47.25" x14ac:dyDescent="0.25">
      <c r="A15" s="23"/>
      <c r="B15" s="38" t="s">
        <v>54</v>
      </c>
      <c r="C15" s="61" t="s">
        <v>75</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42</v>
      </c>
      <c r="C16" s="17" t="s">
        <v>69</v>
      </c>
    </row>
    <row r="17" spans="1:4" ht="36.75" customHeight="1" x14ac:dyDescent="0.25">
      <c r="A17" s="6"/>
      <c r="B17" s="15" t="s">
        <v>63</v>
      </c>
      <c r="C17" s="56" t="s">
        <v>92</v>
      </c>
    </row>
    <row r="18" spans="1:4" x14ac:dyDescent="0.25">
      <c r="A18" s="6"/>
      <c r="B18" s="15" t="s">
        <v>62</v>
      </c>
      <c r="C18" s="17" t="s">
        <v>68</v>
      </c>
    </row>
    <row r="19" spans="1:4" ht="15" customHeight="1" x14ac:dyDescent="0.25">
      <c r="A19" s="6"/>
      <c r="B19" s="85" t="s">
        <v>13</v>
      </c>
      <c r="C19" s="86"/>
    </row>
    <row r="20" spans="1:4" ht="15" customHeight="1" x14ac:dyDescent="0.25">
      <c r="A20" s="6"/>
      <c r="B20" s="19" t="s">
        <v>21</v>
      </c>
      <c r="C20" s="87" t="s">
        <v>12</v>
      </c>
    </row>
    <row r="21" spans="1:4" x14ac:dyDescent="0.25">
      <c r="A21" s="6"/>
      <c r="B21" s="37" t="s">
        <v>49</v>
      </c>
      <c r="C21" s="87"/>
    </row>
    <row r="22" spans="1:4" ht="15" customHeight="1" thickBot="1" x14ac:dyDescent="0.3">
      <c r="A22" s="6"/>
      <c r="B22" s="20" t="s">
        <v>22</v>
      </c>
      <c r="C22" s="88"/>
    </row>
    <row r="23" spans="1:4" ht="16.5" thickBot="1" x14ac:dyDescent="0.3">
      <c r="A23" s="6"/>
    </row>
    <row r="24" spans="1:4" ht="62.25" customHeight="1" thickBot="1" x14ac:dyDescent="0.3">
      <c r="A24" s="6"/>
      <c r="B24" s="90" t="s">
        <v>91</v>
      </c>
      <c r="C24" s="91"/>
    </row>
    <row r="25" spans="1:4" ht="49.5" customHeight="1" x14ac:dyDescent="0.25">
      <c r="A25" s="6"/>
      <c r="B25" s="83" t="s">
        <v>19</v>
      </c>
      <c r="C25" s="83"/>
    </row>
    <row r="26" spans="1:4" ht="143.25" customHeight="1" x14ac:dyDescent="0.25">
      <c r="B26" s="83" t="s">
        <v>61</v>
      </c>
      <c r="C26" s="83"/>
    </row>
    <row r="27" spans="1:4" ht="101.25" customHeight="1" x14ac:dyDescent="0.25">
      <c r="B27" s="83" t="s">
        <v>23</v>
      </c>
      <c r="C27" s="83"/>
    </row>
    <row r="28" spans="1:4" ht="101.25" customHeight="1" x14ac:dyDescent="0.25">
      <c r="B28" s="89" t="s">
        <v>60</v>
      </c>
      <c r="C28" s="89"/>
    </row>
    <row r="29" spans="1:4" ht="59.25" customHeight="1" x14ac:dyDescent="0.25">
      <c r="B29" s="84" t="s">
        <v>59</v>
      </c>
      <c r="C29" s="84"/>
      <c r="D29" s="54"/>
    </row>
    <row r="30" spans="1:4" ht="59.25" customHeight="1" x14ac:dyDescent="0.25">
      <c r="B30" s="78" t="s">
        <v>64</v>
      </c>
      <c r="C30" s="78"/>
      <c r="D30" s="54"/>
    </row>
    <row r="31" spans="1:4" ht="36" customHeight="1" x14ac:dyDescent="0.25">
      <c r="B31" s="55"/>
      <c r="C31" s="55"/>
      <c r="D31" s="54"/>
    </row>
    <row r="33" spans="2:4" x14ac:dyDescent="0.25">
      <c r="B33" s="57" t="s">
        <v>70</v>
      </c>
      <c r="C33" s="58"/>
      <c r="D33" s="32"/>
    </row>
    <row r="34" spans="2:4" x14ac:dyDescent="0.25">
      <c r="B34" s="57" t="s">
        <v>71</v>
      </c>
      <c r="C34" s="34"/>
      <c r="D34" s="32"/>
    </row>
    <row r="35" spans="2:4" x14ac:dyDescent="0.25">
      <c r="B35" s="57" t="s">
        <v>72</v>
      </c>
      <c r="C35" s="34"/>
    </row>
    <row r="36" spans="2:4" x14ac:dyDescent="0.25">
      <c r="B36" s="57" t="s">
        <v>73</v>
      </c>
      <c r="C36" s="59" t="s">
        <v>74</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workbookViewId="0">
      <selection activeCell="O33" sqref="O33"/>
    </sheetView>
  </sheetViews>
  <sheetFormatPr defaultRowHeight="15" x14ac:dyDescent="0.25"/>
  <cols>
    <col min="1" max="1" width="6.5703125" style="31" customWidth="1"/>
    <col min="2" max="16384" width="9.140625" style="31"/>
  </cols>
  <sheetData>
    <row r="1" spans="1:13" ht="15.75" x14ac:dyDescent="0.25">
      <c r="A1" s="96" t="s">
        <v>50</v>
      </c>
      <c r="B1" s="97"/>
      <c r="C1" s="97"/>
      <c r="D1" s="97"/>
      <c r="E1" s="97"/>
      <c r="F1" s="97"/>
      <c r="G1" s="97"/>
      <c r="H1" s="97"/>
      <c r="I1" s="97"/>
      <c r="J1" s="97"/>
      <c r="K1" s="97"/>
      <c r="L1" s="97"/>
      <c r="M1" s="97"/>
    </row>
    <row r="2" spans="1:13" ht="45.75" customHeight="1" x14ac:dyDescent="0.25">
      <c r="A2" s="36"/>
      <c r="B2" s="98" t="s">
        <v>23</v>
      </c>
      <c r="C2" s="98"/>
      <c r="D2" s="98"/>
      <c r="E2" s="98"/>
      <c r="F2" s="98"/>
      <c r="G2" s="98"/>
      <c r="H2" s="98"/>
      <c r="I2" s="98"/>
      <c r="J2" s="98"/>
      <c r="K2" s="98"/>
      <c r="L2" s="98"/>
      <c r="M2" s="36"/>
    </row>
    <row r="3" spans="1:13" x14ac:dyDescent="0.25">
      <c r="A3" s="36"/>
      <c r="B3" s="36"/>
      <c r="C3" s="36"/>
      <c r="D3" s="36"/>
      <c r="E3" s="36"/>
      <c r="F3" s="36"/>
      <c r="G3" s="36"/>
      <c r="H3" s="36"/>
      <c r="I3" s="36"/>
      <c r="J3" s="36"/>
      <c r="K3" s="36"/>
      <c r="L3" s="36"/>
      <c r="M3" s="36"/>
    </row>
    <row r="4" spans="1:13" x14ac:dyDescent="0.25">
      <c r="A4" s="36"/>
      <c r="B4" s="36"/>
      <c r="C4" s="36"/>
      <c r="D4" s="36"/>
      <c r="E4" s="36"/>
      <c r="F4" s="36"/>
      <c r="G4" s="36"/>
      <c r="H4" s="36"/>
      <c r="I4" s="36"/>
      <c r="J4" s="36"/>
      <c r="K4" s="36"/>
      <c r="L4" s="36"/>
      <c r="M4" s="36"/>
    </row>
    <row r="5" spans="1:13" x14ac:dyDescent="0.25">
      <c r="A5" s="36"/>
      <c r="B5" s="36"/>
      <c r="C5" s="36"/>
      <c r="D5" s="36"/>
      <c r="E5" s="36"/>
      <c r="F5" s="36"/>
      <c r="G5" s="36"/>
      <c r="H5" s="36"/>
      <c r="I5" s="36"/>
      <c r="J5" s="36"/>
      <c r="K5" s="36"/>
      <c r="L5" s="36"/>
      <c r="M5" s="36"/>
    </row>
    <row r="6" spans="1:13" x14ac:dyDescent="0.25">
      <c r="A6" s="36"/>
      <c r="B6" s="36"/>
      <c r="C6" s="36"/>
      <c r="D6" s="36"/>
      <c r="E6" s="36"/>
      <c r="F6" s="36"/>
      <c r="G6" s="36"/>
      <c r="H6" s="36"/>
      <c r="I6" s="36"/>
      <c r="J6" s="36"/>
      <c r="K6" s="36"/>
      <c r="L6" s="36"/>
      <c r="M6" s="36"/>
    </row>
    <row r="7" spans="1:13" x14ac:dyDescent="0.25">
      <c r="A7" s="36"/>
      <c r="B7" s="36"/>
      <c r="C7" s="36"/>
      <c r="D7" s="36"/>
      <c r="E7" s="36"/>
      <c r="F7" s="36"/>
      <c r="G7" s="36"/>
      <c r="H7" s="36"/>
      <c r="I7" s="36"/>
      <c r="J7" s="36"/>
      <c r="K7" s="36"/>
      <c r="L7" s="36"/>
      <c r="M7" s="36"/>
    </row>
    <row r="8" spans="1:13" x14ac:dyDescent="0.25">
      <c r="A8" s="36"/>
      <c r="B8" s="36"/>
      <c r="C8" s="36"/>
      <c r="D8" s="36"/>
      <c r="E8" s="36"/>
      <c r="F8" s="36"/>
      <c r="G8" s="36"/>
      <c r="H8" s="36"/>
      <c r="I8" s="36"/>
      <c r="J8" s="36"/>
      <c r="K8" s="36"/>
      <c r="L8" s="36"/>
      <c r="M8" s="36"/>
    </row>
    <row r="9" spans="1:13" x14ac:dyDescent="0.25">
      <c r="A9" s="36"/>
      <c r="B9" s="36"/>
      <c r="C9" s="36"/>
      <c r="D9" s="36"/>
      <c r="E9" s="36"/>
      <c r="F9" s="36"/>
      <c r="G9" s="36"/>
      <c r="H9" s="36"/>
      <c r="I9" s="36"/>
      <c r="J9" s="36"/>
      <c r="K9" s="36"/>
      <c r="L9" s="36"/>
      <c r="M9" s="36"/>
    </row>
    <row r="10" spans="1:13" x14ac:dyDescent="0.25">
      <c r="A10" s="36"/>
      <c r="B10" s="39"/>
      <c r="C10" s="39"/>
      <c r="D10" s="39"/>
      <c r="E10" s="39"/>
      <c r="F10" s="39"/>
      <c r="G10" s="39"/>
      <c r="H10" s="39"/>
      <c r="I10" s="39"/>
      <c r="J10" s="39"/>
      <c r="K10" s="39"/>
      <c r="L10" s="39"/>
      <c r="M10" s="36"/>
    </row>
    <row r="11" spans="1:13" x14ac:dyDescent="0.25">
      <c r="A11" s="36"/>
      <c r="B11" s="39"/>
      <c r="C11" s="39"/>
      <c r="D11" s="39"/>
      <c r="E11" s="39"/>
      <c r="F11" s="39"/>
      <c r="G11" s="39"/>
      <c r="H11" s="39"/>
      <c r="I11" s="39"/>
      <c r="J11" s="39"/>
      <c r="K11" s="39"/>
      <c r="L11" s="39"/>
      <c r="M11" s="36"/>
    </row>
    <row r="12" spans="1:13" x14ac:dyDescent="0.25">
      <c r="A12" s="36"/>
      <c r="B12" s="39"/>
      <c r="C12" s="39"/>
      <c r="D12" s="39"/>
      <c r="E12" s="39"/>
      <c r="F12" s="39"/>
      <c r="G12" s="39"/>
      <c r="H12" s="39"/>
      <c r="I12" s="39"/>
      <c r="J12" s="39"/>
      <c r="K12" s="39"/>
      <c r="L12" s="39"/>
      <c r="M12" s="36"/>
    </row>
    <row r="13" spans="1:13" x14ac:dyDescent="0.25">
      <c r="B13" s="35"/>
      <c r="C13" s="35"/>
      <c r="D13" s="35"/>
      <c r="E13" s="35"/>
      <c r="F13" s="35"/>
      <c r="G13" s="35"/>
      <c r="H13" s="35"/>
      <c r="I13" s="35"/>
      <c r="J13" s="35"/>
      <c r="K13" s="35"/>
      <c r="L13" s="35"/>
    </row>
    <row r="14" spans="1:13" ht="38.25" customHeight="1" x14ac:dyDescent="0.25">
      <c r="A14" s="92"/>
      <c r="B14" s="93"/>
      <c r="C14" s="93"/>
      <c r="D14" s="93"/>
      <c r="E14" s="57"/>
      <c r="F14" s="35"/>
      <c r="G14" s="32"/>
      <c r="H14" s="35"/>
      <c r="I14" s="35"/>
      <c r="J14" s="94"/>
      <c r="K14" s="95"/>
      <c r="L14" s="95"/>
    </row>
    <row r="15" spans="1:13" ht="15.75" x14ac:dyDescent="0.25">
      <c r="A15" s="57"/>
      <c r="B15" s="57"/>
      <c r="C15" s="57"/>
      <c r="D15" s="57"/>
      <c r="E15" s="57"/>
      <c r="F15" s="35"/>
      <c r="G15" s="32"/>
      <c r="H15" s="35"/>
      <c r="I15" s="35"/>
      <c r="J15" s="35"/>
      <c r="K15" s="32"/>
      <c r="L15" s="35"/>
    </row>
    <row r="16" spans="1:13" x14ac:dyDescent="0.25">
      <c r="B16" s="33"/>
      <c r="C16" s="35"/>
      <c r="D16" s="35"/>
      <c r="E16" s="35"/>
      <c r="F16" s="35"/>
      <c r="G16" s="35"/>
      <c r="H16" s="35"/>
      <c r="I16" s="35"/>
      <c r="J16" s="35"/>
      <c r="K16" s="35"/>
      <c r="L16" s="35"/>
    </row>
    <row r="30" spans="1:12" ht="18.75" customHeight="1" x14ac:dyDescent="0.25">
      <c r="A30" s="92"/>
      <c r="B30" s="93"/>
      <c r="C30" s="93"/>
      <c r="D30" s="93"/>
      <c r="E30" s="62"/>
      <c r="F30" s="35"/>
      <c r="G30" s="32"/>
      <c r="H30" s="35"/>
      <c r="I30" s="35"/>
      <c r="J30" s="94"/>
      <c r="K30" s="95"/>
      <c r="L30" s="95"/>
    </row>
    <row r="31" spans="1:12" ht="15.75" x14ac:dyDescent="0.25">
      <c r="A31" s="62"/>
      <c r="B31" s="62"/>
      <c r="C31" s="62"/>
      <c r="D31" s="62"/>
      <c r="E31" s="62"/>
      <c r="F31" s="35"/>
      <c r="G31" s="32"/>
      <c r="H31" s="35"/>
      <c r="I31" s="35"/>
      <c r="J31" s="35"/>
      <c r="K31" s="32"/>
      <c r="L31" s="35"/>
    </row>
    <row r="40" spans="1:12" ht="37.5" customHeight="1" x14ac:dyDescent="0.25"/>
    <row r="41" spans="1:12" ht="57" customHeight="1" x14ac:dyDescent="0.25">
      <c r="A41" s="92" t="s">
        <v>76</v>
      </c>
      <c r="B41" s="93"/>
      <c r="C41" s="93"/>
      <c r="D41" s="93"/>
      <c r="E41" s="62"/>
      <c r="F41" s="35"/>
      <c r="G41" s="32" t="s">
        <v>43</v>
      </c>
      <c r="H41" s="35"/>
      <c r="I41" s="35"/>
      <c r="J41" s="94" t="s">
        <v>74</v>
      </c>
      <c r="K41" s="95"/>
      <c r="L41" s="95"/>
    </row>
    <row r="42" spans="1:12" ht="15.75" x14ac:dyDescent="0.25">
      <c r="A42" s="62"/>
      <c r="B42" s="62"/>
      <c r="C42" s="62"/>
      <c r="D42" s="62"/>
      <c r="E42" s="62"/>
      <c r="F42" s="35"/>
      <c r="G42" s="32" t="s">
        <v>44</v>
      </c>
      <c r="H42" s="35"/>
      <c r="I42" s="35"/>
      <c r="J42" s="35"/>
      <c r="K42" s="32"/>
      <c r="L42" s="35"/>
    </row>
  </sheetData>
  <mergeCells count="8">
    <mergeCell ref="A41:D41"/>
    <mergeCell ref="J41:L41"/>
    <mergeCell ref="A1:M1"/>
    <mergeCell ref="B2:L2"/>
    <mergeCell ref="A14:D14"/>
    <mergeCell ref="J14:L14"/>
    <mergeCell ref="A30:D30"/>
    <mergeCell ref="J30:L3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2" sqref="E12"/>
    </sheetView>
  </sheetViews>
  <sheetFormatPr defaultColWidth="9.140625" defaultRowHeight="15.75" x14ac:dyDescent="0.25"/>
  <cols>
    <col min="1" max="1" width="4.7109375" style="4" customWidth="1"/>
    <col min="2" max="2" width="10.42578125" style="4" customWidth="1"/>
    <col min="3" max="3" width="18.42578125" style="4" customWidth="1"/>
    <col min="4" max="4" width="25.140625" style="4" customWidth="1"/>
    <col min="5" max="5" width="21.85546875" style="4" customWidth="1"/>
    <col min="6" max="6" width="24.28515625" style="4" customWidth="1"/>
    <col min="7" max="7" width="25.42578125" style="4" customWidth="1"/>
    <col min="8" max="8" width="22.7109375" style="4" customWidth="1"/>
    <col min="9" max="9" width="26.5703125" style="4" customWidth="1"/>
    <col min="10" max="10" width="23.140625"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78</v>
      </c>
      <c r="F3" s="127"/>
      <c r="G3" s="127"/>
      <c r="H3" s="128"/>
    </row>
    <row r="4" spans="2:10" s="7" customFormat="1" x14ac:dyDescent="0.25">
      <c r="B4" s="129" t="s">
        <v>55</v>
      </c>
      <c r="C4" s="130"/>
      <c r="D4" s="131"/>
      <c r="E4" s="132" t="s">
        <v>79</v>
      </c>
      <c r="F4" s="133"/>
      <c r="G4" s="133"/>
      <c r="H4" s="134"/>
    </row>
    <row r="5" spans="2:10" s="7" customFormat="1" x14ac:dyDescent="0.25">
      <c r="B5" s="114" t="s">
        <v>17</v>
      </c>
      <c r="C5" s="115"/>
      <c r="D5" s="116"/>
      <c r="E5" s="117">
        <v>44652</v>
      </c>
      <c r="F5" s="118"/>
      <c r="G5" s="118"/>
      <c r="H5" s="119"/>
    </row>
    <row r="6" spans="2:10" s="7" customFormat="1" ht="16.5" thickBot="1" x14ac:dyDescent="0.3">
      <c r="B6" s="104" t="s">
        <v>18</v>
      </c>
      <c r="C6" s="105"/>
      <c r="D6" s="106"/>
      <c r="E6" s="107" t="s">
        <v>83</v>
      </c>
      <c r="F6" s="108"/>
      <c r="G6" s="108"/>
      <c r="H6" s="109"/>
    </row>
    <row r="7" spans="2:10" ht="16.5" thickBot="1" x14ac:dyDescent="0.3"/>
    <row r="8" spans="2:10" ht="16.5" thickBot="1" x14ac:dyDescent="0.3">
      <c r="B8" s="110" t="s">
        <v>47</v>
      </c>
      <c r="C8" s="111"/>
      <c r="D8" s="111"/>
      <c r="E8" s="111"/>
      <c r="F8" s="111"/>
      <c r="G8" s="111"/>
      <c r="H8" s="112"/>
      <c r="I8" s="101" t="s">
        <v>3</v>
      </c>
      <c r="J8" s="102"/>
    </row>
    <row r="9" spans="2:10" ht="47.25" x14ac:dyDescent="0.25">
      <c r="B9" s="46" t="s">
        <v>0</v>
      </c>
      <c r="C9" s="65" t="s">
        <v>45</v>
      </c>
      <c r="D9" s="42" t="s">
        <v>1</v>
      </c>
      <c r="E9" s="43" t="s">
        <v>56</v>
      </c>
      <c r="F9" s="43" t="s">
        <v>57</v>
      </c>
      <c r="G9" s="42" t="s">
        <v>2</v>
      </c>
      <c r="H9" s="71" t="s">
        <v>58</v>
      </c>
      <c r="I9" s="44" t="s">
        <v>48</v>
      </c>
      <c r="J9" s="45" t="s">
        <v>51</v>
      </c>
    </row>
    <row r="10" spans="2:10" ht="93.75" customHeight="1" x14ac:dyDescent="0.25">
      <c r="B10" s="46">
        <v>1</v>
      </c>
      <c r="C10" s="42" t="s">
        <v>84</v>
      </c>
      <c r="D10" s="63">
        <v>45166</v>
      </c>
      <c r="E10" s="64">
        <v>3990720</v>
      </c>
      <c r="F10" s="75">
        <v>0</v>
      </c>
      <c r="G10" s="48"/>
      <c r="H10" s="74" t="s">
        <v>85</v>
      </c>
      <c r="I10" s="77" t="s">
        <v>87</v>
      </c>
      <c r="J10" s="76" t="s">
        <v>86</v>
      </c>
    </row>
    <row r="11" spans="2:10" ht="78.75" x14ac:dyDescent="0.25">
      <c r="B11" s="46">
        <v>2</v>
      </c>
      <c r="C11" s="42" t="s">
        <v>84</v>
      </c>
      <c r="D11" s="63">
        <v>45174</v>
      </c>
      <c r="E11" s="64">
        <f>E10*0.9</f>
        <v>3591648</v>
      </c>
      <c r="F11" s="75">
        <v>0.1</v>
      </c>
      <c r="G11" s="48"/>
      <c r="H11" s="74" t="s">
        <v>85</v>
      </c>
      <c r="I11" s="77" t="s">
        <v>88</v>
      </c>
      <c r="J11" s="76" t="s">
        <v>86</v>
      </c>
    </row>
    <row r="12" spans="2:10" ht="78.75" x14ac:dyDescent="0.25">
      <c r="B12" s="46">
        <v>3</v>
      </c>
      <c r="C12" s="42" t="s">
        <v>84</v>
      </c>
      <c r="D12" s="63">
        <v>45182</v>
      </c>
      <c r="E12" s="64">
        <f>E10*0.8</f>
        <v>3192576</v>
      </c>
      <c r="F12" s="75">
        <v>0.2</v>
      </c>
      <c r="G12" s="48"/>
      <c r="H12" s="74" t="s">
        <v>85</v>
      </c>
      <c r="I12" s="77" t="s">
        <v>89</v>
      </c>
      <c r="J12" s="76" t="s">
        <v>86</v>
      </c>
    </row>
    <row r="13" spans="2:10" ht="78.75" x14ac:dyDescent="0.25">
      <c r="B13" s="46">
        <v>4</v>
      </c>
      <c r="C13" s="42" t="s">
        <v>84</v>
      </c>
      <c r="D13" s="63">
        <v>45190</v>
      </c>
      <c r="E13" s="64">
        <f>E10*0.7</f>
        <v>2793504</v>
      </c>
      <c r="F13" s="75">
        <v>0.3</v>
      </c>
      <c r="G13" s="48"/>
      <c r="H13" s="74" t="s">
        <v>85</v>
      </c>
      <c r="I13" s="77" t="s">
        <v>90</v>
      </c>
      <c r="J13" s="76" t="s">
        <v>86</v>
      </c>
    </row>
    <row r="14" spans="2:10" x14ac:dyDescent="0.25">
      <c r="B14" s="46">
        <v>5</v>
      </c>
      <c r="C14" s="66"/>
      <c r="D14" s="47"/>
      <c r="E14" s="48"/>
      <c r="F14" s="49"/>
      <c r="G14" s="48"/>
      <c r="H14" s="53"/>
      <c r="I14" s="51"/>
      <c r="J14" s="50"/>
    </row>
    <row r="15" spans="2:10" x14ac:dyDescent="0.25">
      <c r="B15" s="46">
        <v>6</v>
      </c>
      <c r="C15" s="66"/>
      <c r="D15" s="47"/>
      <c r="E15" s="48"/>
      <c r="F15" s="49"/>
      <c r="G15" s="48"/>
      <c r="H15" s="53"/>
      <c r="I15" s="51"/>
      <c r="J15" s="50"/>
    </row>
    <row r="16" spans="2:10" x14ac:dyDescent="0.25">
      <c r="B16" s="46">
        <v>7</v>
      </c>
      <c r="C16" s="66"/>
      <c r="D16" s="47"/>
      <c r="E16" s="48"/>
      <c r="F16" s="49"/>
      <c r="G16" s="48"/>
      <c r="H16" s="53"/>
      <c r="I16" s="51"/>
      <c r="J16" s="50"/>
    </row>
    <row r="17" spans="2:10" x14ac:dyDescent="0.25">
      <c r="B17" s="46">
        <v>8</v>
      </c>
      <c r="C17" s="66"/>
      <c r="D17" s="47"/>
      <c r="E17" s="48"/>
      <c r="F17" s="49"/>
      <c r="G17" s="48"/>
      <c r="H17" s="53"/>
      <c r="I17" s="51"/>
      <c r="J17" s="50"/>
    </row>
    <row r="18" spans="2:10" x14ac:dyDescent="0.25">
      <c r="B18" s="46">
        <v>9</v>
      </c>
      <c r="C18" s="66"/>
      <c r="D18" s="47"/>
      <c r="E18" s="48"/>
      <c r="F18" s="49"/>
      <c r="G18" s="48"/>
      <c r="H18" s="53"/>
      <c r="I18" s="51"/>
      <c r="J18" s="50"/>
    </row>
    <row r="19" spans="2:10" x14ac:dyDescent="0.25">
      <c r="B19" s="46">
        <v>10</v>
      </c>
      <c r="C19" s="66"/>
      <c r="D19" s="47"/>
      <c r="E19" s="48"/>
      <c r="F19" s="49"/>
      <c r="G19" s="48"/>
      <c r="H19" s="53"/>
      <c r="I19" s="51"/>
      <c r="J19" s="50"/>
    </row>
    <row r="20" spans="2:10" x14ac:dyDescent="0.25">
      <c r="B20" s="46">
        <v>11</v>
      </c>
      <c r="C20" s="66"/>
      <c r="D20" s="47"/>
      <c r="E20" s="48"/>
      <c r="F20" s="49"/>
      <c r="G20" s="48"/>
      <c r="H20" s="53"/>
      <c r="I20" s="51"/>
      <c r="J20" s="50"/>
    </row>
    <row r="21" spans="2:10" x14ac:dyDescent="0.25">
      <c r="B21" s="46">
        <v>12</v>
      </c>
      <c r="C21" s="66"/>
      <c r="D21" s="47"/>
      <c r="E21" s="48"/>
      <c r="F21" s="49"/>
      <c r="G21" s="48"/>
      <c r="H21" s="53"/>
      <c r="I21" s="52"/>
      <c r="J21" s="53"/>
    </row>
    <row r="22" spans="2:10" x14ac:dyDescent="0.25">
      <c r="B22" s="46">
        <v>13</v>
      </c>
      <c r="C22" s="66"/>
      <c r="D22" s="47"/>
      <c r="E22" s="48"/>
      <c r="F22" s="49"/>
      <c r="G22" s="48"/>
      <c r="H22" s="53"/>
      <c r="I22" s="52"/>
      <c r="J22" s="53"/>
    </row>
    <row r="23" spans="2:10" x14ac:dyDescent="0.25">
      <c r="B23" s="46">
        <v>14</v>
      </c>
      <c r="C23" s="66"/>
      <c r="D23" s="47"/>
      <c r="E23" s="48"/>
      <c r="F23" s="49"/>
      <c r="G23" s="48"/>
      <c r="H23" s="53"/>
      <c r="I23" s="52"/>
      <c r="J23" s="53"/>
    </row>
    <row r="24" spans="2:10" x14ac:dyDescent="0.25">
      <c r="B24" s="27">
        <v>15</v>
      </c>
      <c r="C24" s="67"/>
      <c r="D24" s="68"/>
      <c r="E24" s="69"/>
      <c r="F24" s="70"/>
      <c r="G24" s="28"/>
      <c r="H24" s="72"/>
      <c r="I24" s="40"/>
      <c r="J24" s="8"/>
    </row>
    <row r="25" spans="2:10" x14ac:dyDescent="0.25">
      <c r="B25" s="27">
        <v>16</v>
      </c>
      <c r="C25" s="67"/>
      <c r="D25" s="68"/>
      <c r="E25" s="69"/>
      <c r="F25" s="70"/>
      <c r="G25" s="28"/>
      <c r="H25" s="72"/>
      <c r="I25" s="40"/>
      <c r="J25" s="8"/>
    </row>
    <row r="26" spans="2:10" x14ac:dyDescent="0.25">
      <c r="B26" s="27">
        <v>17</v>
      </c>
      <c r="C26" s="67"/>
      <c r="D26" s="68"/>
      <c r="E26" s="69"/>
      <c r="F26" s="70"/>
      <c r="G26" s="28"/>
      <c r="H26" s="72"/>
      <c r="I26" s="40"/>
      <c r="J26" s="8"/>
    </row>
    <row r="27" spans="2:10" x14ac:dyDescent="0.25">
      <c r="B27" s="27">
        <v>18</v>
      </c>
      <c r="C27" s="67"/>
      <c r="D27" s="68"/>
      <c r="E27" s="69"/>
      <c r="F27" s="70"/>
      <c r="G27" s="28"/>
      <c r="H27" s="72"/>
      <c r="I27" s="40"/>
      <c r="J27" s="8"/>
    </row>
    <row r="28" spans="2:10" x14ac:dyDescent="0.25">
      <c r="B28" s="27">
        <v>19</v>
      </c>
      <c r="C28" s="67"/>
      <c r="D28" s="68"/>
      <c r="E28" s="69"/>
      <c r="F28" s="70"/>
      <c r="G28" s="28"/>
      <c r="H28" s="72"/>
      <c r="I28" s="40"/>
      <c r="J28" s="8"/>
    </row>
    <row r="29" spans="2:10" x14ac:dyDescent="0.25">
      <c r="B29" s="27">
        <v>20</v>
      </c>
      <c r="C29" s="67"/>
      <c r="D29" s="68"/>
      <c r="E29" s="69"/>
      <c r="F29" s="70"/>
      <c r="G29" s="28"/>
      <c r="H29" s="72"/>
      <c r="I29" s="40"/>
      <c r="J29" s="8"/>
    </row>
    <row r="30" spans="2:10" x14ac:dyDescent="0.25">
      <c r="B30" s="27">
        <v>21</v>
      </c>
      <c r="C30" s="67"/>
      <c r="D30" s="68"/>
      <c r="E30" s="69"/>
      <c r="F30" s="70"/>
      <c r="G30" s="28"/>
      <c r="H30" s="72"/>
      <c r="I30" s="40"/>
      <c r="J30" s="8"/>
    </row>
    <row r="31" spans="2:10" x14ac:dyDescent="0.25">
      <c r="B31" s="27">
        <v>22</v>
      </c>
      <c r="C31" s="67"/>
      <c r="D31" s="68"/>
      <c r="E31" s="69"/>
      <c r="F31" s="70"/>
      <c r="G31" s="28"/>
      <c r="H31" s="72"/>
      <c r="I31" s="40"/>
      <c r="J31" s="8"/>
    </row>
    <row r="32" spans="2:10" x14ac:dyDescent="0.25">
      <c r="B32" s="27">
        <v>23</v>
      </c>
      <c r="C32" s="67"/>
      <c r="D32" s="68"/>
      <c r="E32" s="69"/>
      <c r="F32" s="70"/>
      <c r="G32" s="28"/>
      <c r="H32" s="72"/>
      <c r="I32" s="40"/>
      <c r="J32" s="8"/>
    </row>
    <row r="33" spans="2:10" x14ac:dyDescent="0.25">
      <c r="B33" s="27">
        <v>24</v>
      </c>
      <c r="C33" s="67"/>
      <c r="D33" s="68"/>
      <c r="E33" s="69"/>
      <c r="F33" s="70"/>
      <c r="G33" s="28"/>
      <c r="H33" s="72"/>
      <c r="I33" s="40"/>
      <c r="J33" s="8"/>
    </row>
    <row r="34" spans="2:10" ht="16.5" thickBot="1" x14ac:dyDescent="0.3">
      <c r="B34" s="29">
        <v>25</v>
      </c>
      <c r="C34" s="73"/>
      <c r="D34" s="9"/>
      <c r="E34" s="10"/>
      <c r="F34" s="11"/>
      <c r="G34" s="10"/>
      <c r="H34" s="12"/>
      <c r="I34" s="41"/>
      <c r="J34" s="12"/>
    </row>
    <row r="36" spans="2:10" ht="50.25" customHeight="1" x14ac:dyDescent="0.25">
      <c r="B36" s="113" t="s">
        <v>23</v>
      </c>
      <c r="C36" s="113"/>
      <c r="D36" s="113"/>
      <c r="E36" s="113"/>
      <c r="F36" s="113"/>
      <c r="G36" s="113"/>
      <c r="H36" s="113"/>
      <c r="I36" s="113"/>
      <c r="J36" s="113"/>
    </row>
    <row r="37" spans="2:10" ht="29.25" customHeight="1" x14ac:dyDescent="0.25">
      <c r="B37" s="100" t="s">
        <v>60</v>
      </c>
      <c r="C37" s="100"/>
      <c r="D37" s="100"/>
      <c r="E37" s="100"/>
      <c r="F37" s="100"/>
      <c r="G37" s="100"/>
      <c r="H37" s="100"/>
      <c r="I37" s="100"/>
      <c r="J37" s="100"/>
    </row>
    <row r="38" spans="2:10" ht="30.75" customHeight="1" x14ac:dyDescent="0.25">
      <c r="B38" s="100" t="s">
        <v>59</v>
      </c>
      <c r="C38" s="100"/>
      <c r="D38" s="100"/>
      <c r="E38" s="100"/>
      <c r="F38" s="100"/>
      <c r="G38" s="100"/>
      <c r="H38" s="100"/>
      <c r="I38" s="100"/>
      <c r="J38" s="100"/>
    </row>
    <row r="39" spans="2:10" ht="39" customHeight="1" x14ac:dyDescent="0.25">
      <c r="B39" s="10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30"/>
      <c r="D41" s="30"/>
      <c r="E41" s="30"/>
      <c r="F41" s="30"/>
      <c r="G41" s="30"/>
      <c r="H41" s="30"/>
    </row>
    <row r="42" spans="2:10" ht="75" customHeight="1" x14ac:dyDescent="0.25">
      <c r="C42" s="103" t="s">
        <v>77</v>
      </c>
      <c r="D42" s="103"/>
      <c r="E42" s="30"/>
      <c r="F42" s="32" t="s">
        <v>43</v>
      </c>
      <c r="G42" s="30"/>
      <c r="H42" s="60" t="s">
        <v>74</v>
      </c>
    </row>
    <row r="43" spans="2:10" x14ac:dyDescent="0.25">
      <c r="C43" s="30"/>
      <c r="D43" s="30"/>
      <c r="E43" s="30"/>
      <c r="F43" s="32" t="s">
        <v>44</v>
      </c>
      <c r="G43" s="30"/>
      <c r="H43" s="32" t="s">
        <v>46</v>
      </c>
    </row>
    <row r="44" spans="2:10" x14ac:dyDescent="0.25">
      <c r="C44" s="30"/>
      <c r="D44" s="30"/>
      <c r="E44" s="30"/>
      <c r="F44" s="30"/>
      <c r="G44" s="30"/>
      <c r="H44" s="30"/>
    </row>
    <row r="45" spans="2:10" x14ac:dyDescent="0.25">
      <c r="B45" s="99"/>
      <c r="C45" s="99"/>
      <c r="D45" s="99"/>
      <c r="E45" s="30"/>
      <c r="F45" s="30"/>
      <c r="G45" s="30"/>
      <c r="H45" s="30"/>
    </row>
    <row r="46" spans="2:10" x14ac:dyDescent="0.25">
      <c r="B46" s="99"/>
      <c r="C46" s="99"/>
      <c r="D46" s="99"/>
      <c r="E46" s="30"/>
      <c r="F46" s="30"/>
      <c r="G46" s="30"/>
      <c r="H46" s="30"/>
    </row>
    <row r="47" spans="2:10" x14ac:dyDescent="0.25">
      <c r="B47" s="99"/>
      <c r="C47" s="99"/>
      <c r="D47" s="9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2019-02-25T10:29:42Z</cp:lastPrinted>
  <dcterms:created xsi:type="dcterms:W3CDTF">2015-10-12T12:03:25Z</dcterms:created>
  <dcterms:modified xsi:type="dcterms:W3CDTF">2024-11-18T08:09:34Z</dcterms:modified>
</cp:coreProperties>
</file>