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5-й лот Шартарськ Харциз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<sst xmlns="http://schemas.openxmlformats.org/spreadsheetml/2006/main" count="116" uniqueCount="93">
  <si>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</si>
  <si>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</si>
  <si>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</si>
  <si>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</si>
  <si>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</si>
  <si>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</si>
  <si>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</si>
  <si>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</si>
  <si>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</si>
  <si>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</si>
  <si>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</si>
  <si>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</si>
  <si>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</si>
  <si>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</si>
  <si>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</si>
  <si>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</si>
  <si>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</si>
  <si>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</si>
  <si>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</si>
  <si>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</si>
  <si>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</si>
  <si>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</si>
  <si>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</si>
  <si>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</si>
  <si>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</si>
  <si>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</si>
  <si>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</si>
  <si>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</si>
  <si>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</si>
  <si>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</si>
  <si>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</si>
  <si>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</si>
  <si>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</si>
  <si>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</si>
  <si>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</si>
  <si>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</si>
  <si>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</si>
  <si>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</si>
  <si>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</si>
  <si>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</si>
  <si>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</si>
  <si>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</si>
  <si>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</si>
  <si>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</si>
  <si>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</si>
  <si>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</si>
  <si>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</si>
  <si>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</si>
  <si>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</si>
  <si>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</si>
  <si>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</si>
  <si>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</si>
  <si>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</si>
  <si>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</si>
  <si>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</si>
  <si>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</si>
  <si>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</si>
  <si>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</si>
  <si>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</si>
  <si>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</si>
  <si>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</si>
  <si>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</si>
  <si>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</si>
  <si>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</si>
  <si>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</si>
  <si>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</si>
  <si>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</si>
  <si>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</si>
  <si>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</si>
  <si>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</si>
  <si>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</si>
  <si>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</si>
  <si>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</si>
  <si>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</si>
  <si>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</si>
  <si>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</si>
  <si>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</si>
  <si>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</si>
  <si>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</si>
  <si>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</si>
  <si>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</si>
  <si>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</si>
  <si>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</si>
  <si>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Прибудована будівля банку, складу,  загальною площею 529,8 кв.м, за адресою: Донецька обл., м. Донецьк, вулиця Челюскінців, будинок 117а. Реєстраційний номер об'єкту нерухомого майна: 1238542.  Інвентарний № 90477.</t>
  </si>
  <si>
    <t>Донецька обл., м. Донецьк, вулиця Челюскінців, будинок 117а</t>
  </si>
  <si>
    <t xml:space="preserve">2 308 300,00 грн, без ПДВ </t>
  </si>
  <si>
    <t>G22N026892</t>
  </si>
  <si>
    <t>https://www.fg.gov.ua/lot/171962</t>
  </si>
  <si>
    <t>https://www.fg.gov.ua/passport/59609</t>
  </si>
  <si>
    <t>https://www.fg.gov.ua/passport/59737</t>
  </si>
  <si>
    <t>https://www.fg.gov.ua/passport/59816</t>
  </si>
  <si>
    <t>https://www.fg.gov.ua/passport/59907</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</si>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</sst>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2</xdr:row>
      <xdr:rowOff>19050</xdr:rowOff>
    </xdr:from>
    <xdr:to>
      <xdr:col>5</xdr:col>
      <xdr:colOff>285750</xdr:colOff>
      <xdr:row>12</xdr:row>
      <xdr:rowOff>130066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4" t="11372" r="2741" b="13046"/>
        <a:stretch/>
      </xdr:blipFill>
      <xdr:spPr>
        <a:xfrm>
          <a:off x="504825" y="800100"/>
          <a:ext cx="2657475" cy="2016016"/>
        </a:xfrm>
        <a:prstGeom prst="rect">
          <a:avLst/>
        </a:prstGeom>
      </xdr:spPr>
    </xdr:pic>
    <xdr:clientData/>
  </xdr:twoCellAnchor>
  <xdr:twoCellAnchor editAs="oneCell">
    <xdr:from>
      <xdr:col>5</xdr:col>
      <xdr:colOff>352425</xdr:colOff>
      <xdr:row>2</xdr:row>
      <xdr:rowOff>9525</xdr:rowOff>
    </xdr:from>
    <xdr:to>
      <xdr:col>10</xdr:col>
      <xdr:colOff>95250</xdr:colOff>
      <xdr:row>12</xdr:row>
      <xdr:rowOff>142875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5682" t="19666" r="4558" b="20627"/>
        <a:stretch/>
      </xdr:blipFill>
      <xdr:spPr>
        <a:xfrm>
          <a:off x="3228975" y="790575"/>
          <a:ext cx="2790825" cy="2038350"/>
        </a:xfrm>
        <a:prstGeom prst="rect">
          <a:avLst/>
        </a:prstGeom>
      </xdr:spPr>
    </xdr:pic>
    <xdr:clientData/>
  </xdr:twoCellAnchor>
  <xdr:twoCellAnchor editAs="oneCell">
    <xdr:from>
      <xdr:col>1</xdr:col>
      <xdr:colOff>47626</xdr:colOff>
      <xdr:row>13</xdr:row>
      <xdr:rowOff>57151</xdr:rowOff>
    </xdr:from>
    <xdr:to>
      <xdr:col>5</xdr:col>
      <xdr:colOff>180975</xdr:colOff>
      <xdr:row>31</xdr:row>
      <xdr:rowOff>38100</xdr:rowOff>
    </xdr:to>
    <xdr:pic>
      <xdr:nvPicPr>
        <xdr:cNvPr id="4"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416" t="553" b="10523"/>
        <a:stretch/>
      </xdr:blipFill>
      <xdr:spPr bwMode="auto">
        <a:xfrm>
          <a:off x="485776" y="2933701"/>
          <a:ext cx="2571749" cy="3495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333376</xdr:colOff>
      <xdr:row>13</xdr:row>
      <xdr:rowOff>66676</xdr:rowOff>
    </xdr:from>
    <xdr:to>
      <xdr:col>9</xdr:col>
      <xdr:colOff>333375</xdr:colOff>
      <xdr:row>31</xdr:row>
      <xdr:rowOff>47625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967" t="742" r="3198" b="10871"/>
        <a:stretch/>
      </xdr:blipFill>
      <xdr:spPr bwMode="auto">
        <a:xfrm>
          <a:off x="3209926" y="2943226"/>
          <a:ext cx="2438399" cy="34956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07" TargetMode="External"/><Relationship Id="rId3" Type="http://schemas.openxmlformats.org/officeDocument/2006/relationships/hyperlink" Target="https://www.fg.gov.ua/lot/171962" TargetMode="External"/><Relationship Id="rId7" Type="http://schemas.openxmlformats.org/officeDocument/2006/relationships/hyperlink" Target="https://www.fg.gov.ua/passport/59816" TargetMode="External"/><Relationship Id="rId2" Type="http://schemas.openxmlformats.org/officeDocument/2006/relationships/hyperlink" Target="https://www.fg.gov.ua/lot/171962" TargetMode="External"/><Relationship Id="rId1" Type="http://schemas.openxmlformats.org/officeDocument/2006/relationships/hyperlink" Target="https://www.fg.gov.ua/lot/171962" TargetMode="External"/><Relationship Id="rId6" Type="http://schemas.openxmlformats.org/officeDocument/2006/relationships/hyperlink" Target="https://www.fg.gov.ua/passport/59737" TargetMode="External"/><Relationship Id="rId5" Type="http://schemas.openxmlformats.org/officeDocument/2006/relationships/hyperlink" Target="https://www.fg.gov.ua/passport/59609" TargetMode="External"/><Relationship Id="rId4" Type="http://schemas.openxmlformats.org/officeDocument/2006/relationships/hyperlink" Target="https://www.fg.gov.ua/lot/171962"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78</v>
      </c>
      <c r="C2" s="130"/>
      <c r="D2" s="5"/>
    </row>
    <row r="3" spans="1:16384" x14ac:dyDescent="0.25">
      <c r="A3" s="6"/>
      <c r="B3" s="24" t="s">
        <v>4</v>
      </c>
      <c r="C3" s="25" t="s">
        <v>64</v>
      </c>
      <c r="D3" s="5"/>
    </row>
    <row r="4" spans="1:16384" x14ac:dyDescent="0.25">
      <c r="A4" s="6"/>
      <c r="B4" s="131" t="s">
        <v>5</v>
      </c>
      <c r="C4" s="132"/>
      <c r="D4" s="5"/>
    </row>
    <row r="5" spans="1:16384" x14ac:dyDescent="0.25">
      <c r="A5" s="6"/>
      <c r="B5" s="22" t="s">
        <v>20</v>
      </c>
      <c r="C5" s="26" t="s">
        <v>26</v>
      </c>
      <c r="D5" s="5"/>
    </row>
    <row r="6" spans="1:16384" ht="83.25" customHeight="1" x14ac:dyDescent="0.25">
      <c r="A6" s="6"/>
      <c r="B6" s="13" t="s">
        <v>51</v>
      </c>
      <c r="C6" s="71" t="s">
        <v>83</v>
      </c>
    </row>
    <row r="7" spans="1:16384" ht="18.75" customHeight="1" x14ac:dyDescent="0.25">
      <c r="A7" s="6"/>
      <c r="B7" s="15" t="s">
        <v>6</v>
      </c>
      <c r="C7" s="14" t="s">
        <v>65</v>
      </c>
    </row>
    <row r="8" spans="1:16384" x14ac:dyDescent="0.25">
      <c r="A8" s="6"/>
      <c r="B8" s="15" t="s">
        <v>7</v>
      </c>
      <c r="C8" s="14" t="s">
        <v>30</v>
      </c>
    </row>
    <row r="9" spans="1:16384" x14ac:dyDescent="0.25">
      <c r="A9" s="6"/>
      <c r="B9" s="15" t="s">
        <v>8</v>
      </c>
      <c r="C9" s="71" t="s">
        <v>84</v>
      </c>
    </row>
    <row r="10" spans="1:16384" ht="14.25" customHeight="1" x14ac:dyDescent="0.25">
      <c r="A10" s="6"/>
      <c r="B10" s="15" t="s">
        <v>9</v>
      </c>
      <c r="C10" s="14">
        <v>529.79999999999995</v>
      </c>
    </row>
    <row r="11" spans="1:16384" ht="18" customHeight="1" x14ac:dyDescent="0.25">
      <c r="A11" s="6"/>
      <c r="B11" s="15" t="s">
        <v>10</v>
      </c>
      <c r="C11" s="14" t="s">
        <v>66</v>
      </c>
    </row>
    <row r="12" spans="1:16384" ht="84.75" customHeight="1" x14ac:dyDescent="0.25">
      <c r="A12" s="6"/>
      <c r="B12" s="18" t="s">
        <v>14</v>
      </c>
      <c r="C12" s="14" t="s">
        <v>66</v>
      </c>
    </row>
    <row r="13" spans="1:16384" x14ac:dyDescent="0.25">
      <c r="A13" s="6"/>
      <c r="B13" s="21" t="s">
        <v>11</v>
      </c>
      <c r="C13" s="14" t="s">
        <v>66</v>
      </c>
    </row>
    <row r="14" spans="1:16384" x14ac:dyDescent="0.25">
      <c r="A14" s="6"/>
      <c r="B14" s="16" t="s">
        <v>52</v>
      </c>
      <c r="C14" s="14" t="s">
        <v>66</v>
      </c>
    </row>
    <row r="15" spans="1:16384" s="6" customFormat="1" ht="47.25" x14ac:dyDescent="0.25">
      <c r="A15" s="23"/>
      <c r="B15" s="42" t="s">
        <v>53</v>
      </c>
      <c r="C15" s="71" t="s">
        <v>80</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42</v>
      </c>
      <c r="C16" s="17" t="s">
        <v>68</v>
      </c>
    </row>
    <row r="17" spans="1:4" ht="36.75" customHeight="1" x14ac:dyDescent="0.25">
      <c r="A17" s="6"/>
      <c r="B17" s="15" t="s">
        <v>62</v>
      </c>
      <c r="C17" s="65" t="s">
        <v>68</v>
      </c>
    </row>
    <row r="18" spans="1:4" x14ac:dyDescent="0.25">
      <c r="A18" s="6"/>
      <c r="B18" s="15" t="s">
        <v>61</v>
      </c>
      <c r="C18" s="17" t="s">
        <v>67</v>
      </c>
    </row>
    <row r="19" spans="1:4" ht="15" customHeight="1" x14ac:dyDescent="0.25">
      <c r="A19" s="6"/>
      <c r="B19" s="135" t="s">
        <v>13</v>
      </c>
      <c r="C19" s="136"/>
    </row>
    <row r="20" spans="1:4" ht="15" customHeight="1" x14ac:dyDescent="0.25">
      <c r="A20" s="6"/>
      <c r="B20" s="19" t="s">
        <v>21</v>
      </c>
      <c r="C20" s="137" t="s">
        <v>12</v>
      </c>
    </row>
    <row r="21" spans="1:4" x14ac:dyDescent="0.25">
      <c r="A21" s="6"/>
      <c r="B21" s="41" t="s">
        <v>49</v>
      </c>
      <c r="C21" s="137"/>
    </row>
    <row r="22" spans="1:4" ht="15" customHeight="1" thickBot="1" x14ac:dyDescent="0.3">
      <c r="A22" s="6"/>
      <c r="B22" s="20" t="s">
        <v>22</v>
      </c>
      <c r="C22" s="138"/>
    </row>
    <row r="23" spans="1:4" ht="16.5" thickBot="1" x14ac:dyDescent="0.3">
      <c r="A23" s="6"/>
    </row>
    <row r="24" spans="1:4" ht="41.25" customHeight="1" thickBot="1" x14ac:dyDescent="0.3">
      <c r="A24" s="6"/>
      <c r="B24" s="140" t="s">
        <v>81</v>
      </c>
      <c r="C24" s="141"/>
    </row>
    <row r="25" spans="1:4" ht="49.5" customHeight="1" x14ac:dyDescent="0.25">
      <c r="A25" s="6"/>
      <c r="B25" s="133" t="s">
        <v>19</v>
      </c>
      <c r="C25" s="133"/>
    </row>
    <row r="26" spans="1:4" ht="143.25" customHeight="1" x14ac:dyDescent="0.25">
      <c r="B26" s="133" t="s">
        <v>60</v>
      </c>
      <c r="C26" s="133"/>
    </row>
    <row r="27" spans="1:4" ht="101.25" customHeight="1" x14ac:dyDescent="0.25">
      <c r="B27" s="133" t="s">
        <v>23</v>
      </c>
      <c r="C27" s="133"/>
    </row>
    <row r="28" spans="1:4" ht="101.25" customHeight="1" x14ac:dyDescent="0.25">
      <c r="B28" s="139" t="s">
        <v>59</v>
      </c>
      <c r="C28" s="139"/>
    </row>
    <row r="29" spans="1:4" ht="59.25" customHeight="1" x14ac:dyDescent="0.25">
      <c r="B29" s="134" t="s">
        <v>58</v>
      </c>
      <c r="C29" s="134"/>
      <c r="D29" s="63"/>
    </row>
    <row r="30" spans="1:4" ht="59.25" customHeight="1" x14ac:dyDescent="0.25">
      <c r="B30" s="85" t="s">
        <v>63</v>
      </c>
      <c r="C30" s="85"/>
      <c r="D30" s="63"/>
    </row>
    <row r="31" spans="1:4" ht="36" customHeight="1" x14ac:dyDescent="0.25">
      <c r="B31" s="64"/>
      <c r="C31" s="64"/>
      <c r="D31" s="63"/>
    </row>
    <row r="33" spans="2:4" x14ac:dyDescent="0.25">
      <c r="B33" s="66" t="s">
        <v>69</v>
      </c>
      <c r="C33" s="67"/>
      <c r="D33" s="36"/>
    </row>
    <row r="34" spans="2:4" x14ac:dyDescent="0.25">
      <c r="B34" s="66" t="s">
        <v>70</v>
      </c>
      <c r="C34" s="38"/>
      <c r="D34" s="36"/>
    </row>
    <row r="35" spans="2:4" x14ac:dyDescent="0.25">
      <c r="B35" s="66" t="s">
        <v>71</v>
      </c>
      <c r="C35" s="38"/>
    </row>
    <row r="36" spans="2:4" x14ac:dyDescent="0.25">
      <c r="B36" s="66" t="s">
        <v>72</v>
      </c>
      <c r="C36" s="68" t="s">
        <v>73</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L21" sqref="L21"/>
    </sheetView>
  </sheetViews>
  <sheetFormatPr defaultRowHeight="15" x14ac:dyDescent="0.25"/>
  <cols>
    <col min="1" max="1" width="6.5703125" style="35" customWidth="1"/>
    <col min="2" max="16384" width="9.140625" style="35"/>
  </cols>
  <sheetData>
    <row r="1" spans="1:23" ht="15.75" x14ac:dyDescent="0.25">
      <c r="A1" s="87" t="s">
        <v>79</v>
      </c>
      <c r="B1" s="88"/>
      <c r="C1" s="88"/>
      <c r="D1" s="88"/>
      <c r="E1" s="88"/>
      <c r="F1" s="88"/>
      <c r="G1" s="88"/>
      <c r="H1" s="88"/>
      <c r="I1" s="88"/>
      <c r="J1" s="88"/>
      <c r="K1" s="88"/>
      <c r="L1" s="88"/>
      <c r="M1" s="88"/>
    </row>
    <row r="2" spans="1:23" ht="45.75" customHeight="1" x14ac:dyDescent="0.25">
      <c r="A2" s="40"/>
      <c r="B2" s="89" t="s">
        <v>23</v>
      </c>
      <c r="C2" s="89"/>
      <c r="D2" s="89"/>
      <c r="E2" s="89"/>
      <c r="F2" s="89"/>
      <c r="G2" s="89"/>
      <c r="H2" s="89"/>
      <c r="I2" s="89"/>
      <c r="J2" s="89"/>
      <c r="K2" s="89"/>
      <c r="L2" s="89"/>
      <c r="M2" s="40"/>
    </row>
    <row r="3" spans="1:23" ht="15" customHeight="1" x14ac:dyDescent="0.25">
      <c r="A3" s="40"/>
      <c r="B3" s="40"/>
      <c r="C3" s="40"/>
      <c r="D3" s="40"/>
      <c r="E3" s="40"/>
      <c r="F3" s="40"/>
      <c r="G3" s="40"/>
      <c r="H3" s="40"/>
      <c r="I3" s="40"/>
      <c r="J3" s="40"/>
      <c r="K3" s="40"/>
      <c r="L3" s="90" t="s">
        <v>82</v>
      </c>
      <c r="M3" s="91"/>
      <c r="N3" s="91"/>
      <c r="O3" s="91"/>
      <c r="P3" s="94"/>
      <c r="Q3" s="94"/>
      <c r="R3" s="94"/>
      <c r="S3" s="94"/>
      <c r="T3" s="94"/>
      <c r="U3" s="94"/>
      <c r="V3" s="94"/>
      <c r="W3" s="94"/>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90"/>
      <c r="B14" s="91"/>
      <c r="C14" s="91"/>
      <c r="D14" s="91"/>
      <c r="E14" s="94"/>
      <c r="F14" s="94"/>
      <c r="G14" s="94"/>
      <c r="H14" s="94"/>
      <c r="I14" s="94"/>
      <c r="J14" s="94"/>
      <c r="K14" s="94"/>
      <c r="L14" s="94"/>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19" spans="1:12" ht="15.75" customHeight="1" x14ac:dyDescent="0.25">
      <c r="A19" s="90"/>
      <c r="B19" s="91"/>
      <c r="C19" s="91"/>
      <c r="D19" s="91"/>
      <c r="E19" s="94"/>
      <c r="F19" s="94"/>
      <c r="G19" s="94"/>
      <c r="H19" s="94"/>
      <c r="I19" s="94"/>
      <c r="J19" s="94"/>
      <c r="K19" s="94"/>
      <c r="L19" s="94"/>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3"/>
      <c r="B23" s="74"/>
      <c r="C23" s="74"/>
      <c r="D23" s="74"/>
      <c r="E23" s="75"/>
      <c r="F23" s="75"/>
      <c r="G23" s="75"/>
      <c r="H23" s="75"/>
      <c r="I23" s="75"/>
      <c r="J23" s="75"/>
      <c r="K23" s="75"/>
      <c r="L23" s="75"/>
    </row>
    <row r="24" spans="1:12" ht="15.75" customHeight="1" x14ac:dyDescent="0.25">
      <c r="A24" s="73"/>
      <c r="B24" s="74"/>
      <c r="C24" s="74"/>
      <c r="D24" s="74"/>
      <c r="E24" s="75"/>
      <c r="F24" s="75"/>
      <c r="G24" s="75"/>
      <c r="H24" s="75"/>
      <c r="I24" s="75"/>
      <c r="J24" s="75"/>
      <c r="K24" s="75"/>
      <c r="L24" s="75"/>
    </row>
    <row r="25" spans="1:12" ht="15.75" customHeight="1" x14ac:dyDescent="0.25">
      <c r="A25" s="73"/>
      <c r="B25" s="74"/>
      <c r="C25" s="74"/>
      <c r="D25" s="74"/>
      <c r="E25" s="75"/>
      <c r="F25" s="75"/>
      <c r="G25" s="75"/>
      <c r="H25" s="75"/>
      <c r="I25" s="75"/>
      <c r="J25" s="75"/>
      <c r="K25" s="75"/>
      <c r="L25" s="75"/>
    </row>
    <row r="35" spans="1:12" ht="79.5" customHeight="1" x14ac:dyDescent="0.25">
      <c r="A35" s="90" t="s">
        <v>74</v>
      </c>
      <c r="B35" s="91"/>
      <c r="C35" s="91"/>
      <c r="D35" s="91"/>
      <c r="E35" s="72"/>
      <c r="F35" s="39"/>
      <c r="G35" s="36" t="s">
        <v>43</v>
      </c>
      <c r="H35" s="39"/>
      <c r="I35" s="39"/>
      <c r="J35" s="92" t="s">
        <v>73</v>
      </c>
      <c r="K35" s="93"/>
      <c r="L35" s="93"/>
    </row>
    <row r="36" spans="1:12" ht="15.75" x14ac:dyDescent="0.25">
      <c r="A36" s="72"/>
      <c r="B36" s="72"/>
      <c r="C36" s="72"/>
      <c r="D36" s="72"/>
      <c r="E36" s="72"/>
      <c r="F36" s="39"/>
      <c r="G36" s="36" t="s">
        <v>44</v>
      </c>
      <c r="H36" s="39"/>
      <c r="I36" s="39"/>
      <c r="J36" s="39"/>
      <c r="K36" s="36"/>
      <c r="L36" s="39"/>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3" sqref="H13"/>
    </sheetView>
  </sheetViews>
  <sheetFormatPr defaultColWidth="9.140625" defaultRowHeight="15.75" x14ac:dyDescent="0.25"/>
  <cols>
    <col min="1" max="1" width="4.7109375" style="4" customWidth="1"/>
    <col min="2" max="2" width="7.7109375" style="4" customWidth="1"/>
    <col min="3" max="3" width="14.140625" style="4" customWidth="1"/>
    <col min="4" max="4" width="20" style="4" customWidth="1"/>
    <col min="5" max="5" width="21.85546875" style="4" customWidth="1"/>
    <col min="6" max="6" width="24.28515625" style="4" customWidth="1"/>
    <col min="7" max="7" width="20.85546875" style="4" customWidth="1"/>
    <col min="8" max="8" width="23.140625" style="4" customWidth="1"/>
    <col min="9" max="9" width="22.7109375" style="4" customWidth="1"/>
    <col min="10" max="10" width="27.425781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76</v>
      </c>
      <c r="F3" s="121"/>
      <c r="G3" s="121"/>
      <c r="H3" s="122"/>
    </row>
    <row r="4" spans="2:10" s="7" customFormat="1" x14ac:dyDescent="0.25">
      <c r="B4" s="123" t="s">
        <v>54</v>
      </c>
      <c r="C4" s="124"/>
      <c r="D4" s="125"/>
      <c r="E4" s="126" t="s">
        <v>77</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s">
        <v>85</v>
      </c>
      <c r="F6" s="103"/>
      <c r="G6" s="103"/>
      <c r="H6" s="104"/>
    </row>
    <row r="7" spans="2:10" ht="16.5" thickBot="1" x14ac:dyDescent="0.3"/>
    <row r="8" spans="2:10" ht="16.5" thickBot="1" x14ac:dyDescent="0.3">
      <c r="B8" s="105" t="s">
        <v>47</v>
      </c>
      <c r="C8" s="106"/>
      <c r="D8" s="106"/>
      <c r="E8" s="106"/>
      <c r="F8" s="106"/>
      <c r="G8" s="106"/>
      <c r="H8" s="106"/>
      <c r="I8" s="96" t="s">
        <v>3</v>
      </c>
      <c r="J8" s="97"/>
    </row>
    <row r="9" spans="2:10" ht="47.25" x14ac:dyDescent="0.25">
      <c r="B9" s="48" t="s">
        <v>0</v>
      </c>
      <c r="C9" s="49" t="s">
        <v>45</v>
      </c>
      <c r="D9" s="49" t="s">
        <v>1</v>
      </c>
      <c r="E9" s="50" t="s">
        <v>55</v>
      </c>
      <c r="F9" s="50" t="s">
        <v>56</v>
      </c>
      <c r="G9" s="49" t="s">
        <v>2</v>
      </c>
      <c r="H9" s="70" t="s">
        <v>57</v>
      </c>
      <c r="I9" s="51" t="s">
        <v>48</v>
      </c>
      <c r="J9" s="52" t="s">
        <v>50</v>
      </c>
    </row>
    <row r="10" spans="2:10" ht="62.25" customHeight="1" x14ac:dyDescent="0.25">
      <c r="B10" s="76">
        <v>1</v>
      </c>
      <c r="C10" s="77" t="s">
        <v>86</v>
      </c>
      <c r="D10" s="78">
        <v>45644</v>
      </c>
      <c r="E10" s="79">
        <v>2769960</v>
      </c>
      <c r="F10" s="80">
        <v>0</v>
      </c>
      <c r="G10" s="81"/>
      <c r="H10" s="82" t="s">
        <v>92</v>
      </c>
      <c r="I10" s="83" t="s">
        <v>88</v>
      </c>
      <c r="J10" s="84" t="s">
        <v>87</v>
      </c>
    </row>
    <row r="11" spans="2:10" ht="78.75" x14ac:dyDescent="0.25">
      <c r="B11" s="76">
        <v>2</v>
      </c>
      <c r="C11" s="77" t="s">
        <v>86</v>
      </c>
      <c r="D11" s="78">
        <v>45652</v>
      </c>
      <c r="E11" s="79">
        <f>E10*0.9</f>
        <v>2492964</v>
      </c>
      <c r="F11" s="80">
        <v>0.1</v>
      </c>
      <c r="G11" s="81"/>
      <c r="H11" s="82" t="s">
        <v>92</v>
      </c>
      <c r="I11" s="83" t="s">
        <v>89</v>
      </c>
      <c r="J11" s="84" t="s">
        <v>87</v>
      </c>
    </row>
    <row r="12" spans="2:10" ht="78.75" x14ac:dyDescent="0.25">
      <c r="B12" s="76">
        <v>3</v>
      </c>
      <c r="C12" s="77" t="s">
        <v>86</v>
      </c>
      <c r="D12" s="78">
        <v>45660</v>
      </c>
      <c r="E12" s="79">
        <f>E10*0.8</f>
        <v>2215968</v>
      </c>
      <c r="F12" s="80">
        <v>0.2</v>
      </c>
      <c r="G12" s="81"/>
      <c r="H12" s="82" t="s">
        <v>92</v>
      </c>
      <c r="I12" s="83" t="s">
        <v>90</v>
      </c>
      <c r="J12" s="84" t="s">
        <v>87</v>
      </c>
    </row>
    <row r="13" spans="2:10" ht="78.75" x14ac:dyDescent="0.25">
      <c r="B13" s="76">
        <v>4</v>
      </c>
      <c r="C13" s="77" t="s">
        <v>86</v>
      </c>
      <c r="D13" s="78">
        <v>45670</v>
      </c>
      <c r="E13" s="79">
        <f>E10*0.7</f>
        <v>1938971.9999999998</v>
      </c>
      <c r="F13" s="80">
        <v>0.3</v>
      </c>
      <c r="G13" s="81"/>
      <c r="H13" s="82" t="s">
        <v>92</v>
      </c>
      <c r="I13" s="83" t="s">
        <v>91</v>
      </c>
      <c r="J13" s="84" t="s">
        <v>87</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7" t="s">
        <v>23</v>
      </c>
      <c r="C36" s="107"/>
      <c r="D36" s="107"/>
      <c r="E36" s="107"/>
      <c r="F36" s="107"/>
      <c r="G36" s="107"/>
      <c r="H36" s="107"/>
      <c r="I36" s="107"/>
      <c r="J36" s="107"/>
    </row>
    <row r="37" spans="2:10" ht="29.25" customHeight="1" x14ac:dyDescent="0.25">
      <c r="B37" s="95" t="s">
        <v>59</v>
      </c>
      <c r="C37" s="95"/>
      <c r="D37" s="95"/>
      <c r="E37" s="95"/>
      <c r="F37" s="95"/>
      <c r="G37" s="95"/>
      <c r="H37" s="95"/>
      <c r="I37" s="95"/>
      <c r="J37" s="95"/>
    </row>
    <row r="38" spans="2:10" ht="30.75" customHeight="1" x14ac:dyDescent="0.25">
      <c r="B38" s="95" t="s">
        <v>58</v>
      </c>
      <c r="C38" s="95"/>
      <c r="D38" s="95"/>
      <c r="E38" s="95"/>
      <c r="F38" s="95"/>
      <c r="G38" s="95"/>
      <c r="H38" s="95"/>
      <c r="I38" s="95"/>
      <c r="J38" s="95"/>
    </row>
    <row r="39" spans="2:10" ht="39" customHeight="1" x14ac:dyDescent="0.25">
      <c r="B39" s="9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34"/>
      <c r="D41" s="34"/>
      <c r="E41" s="34"/>
      <c r="F41" s="34"/>
      <c r="G41" s="34"/>
      <c r="H41" s="34"/>
    </row>
    <row r="42" spans="2:10" ht="75" customHeight="1" x14ac:dyDescent="0.25">
      <c r="C42" s="98" t="s">
        <v>75</v>
      </c>
      <c r="D42" s="98"/>
      <c r="E42" s="34"/>
      <c r="F42" s="36" t="s">
        <v>43</v>
      </c>
      <c r="G42" s="34"/>
      <c r="H42" s="69" t="s">
        <v>73</v>
      </c>
    </row>
    <row r="43" spans="2:10" x14ac:dyDescent="0.25">
      <c r="C43" s="34"/>
      <c r="D43" s="34"/>
      <c r="E43" s="34"/>
      <c r="F43" s="36" t="s">
        <v>44</v>
      </c>
      <c r="G43" s="34"/>
      <c r="H43" s="36" t="s">
        <v>46</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2025-01-20T07:40:47Z</dcterms:modified>
</cp:coreProperties>
</file>