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й лот Єнакієво\"/>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<sst xmlns="http://schemas.openxmlformats.org/spreadsheetml/2006/main" count="116" uniqueCount="93">
  <si>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</si>
  <si>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</si>
  <si>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</si>
  <si>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</si>
  <si>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</si>
  <si>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</si>
  <si>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</si>
  <si>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</si>
  <si>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</si>
  <si>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</si>
  <si>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</si>
  <si>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</si>
  <si>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</si>
  <si>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</si>
  <si>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</si>
  <si>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</si>
  <si>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</si>
  <si>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</si>
  <si>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</si>
  <si>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</si>
  <si>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</si>
  <si>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</si>
  <si>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</si>
  <si>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</si>
  <si>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</si>
  <si>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</si>
  <si>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</si>
  <si>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</si>
  <si>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</si>
  <si>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</si>
  <si>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</si>
  <si>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</si>
  <si>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</si>
  <si>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</si>
  <si>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</si>
  <si>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</si>
  <si>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</si>
  <si>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</si>
  <si>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</si>
  <si>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</si>
  <si>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</si>
  <si>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</si>
  <si>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</si>
  <si>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</si>
  <si>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</si>
  <si>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</si>
  <si>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</si>
  <si>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</si>
  <si>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</si>
  <si>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</si>
  <si>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</si>
  <si>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</si>
  <si>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</si>
  <si>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</si>
  <si>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</si>
  <si>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</si>
  <si>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</si>
  <si>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</si>
  <si>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</si>
  <si>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</si>
  <si>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</si>
  <si>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</si>
  <si>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</si>
  <si>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</si>
  <si>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</si>
  <si>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</si>
  <si>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</si>
  <si>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</si>
  <si>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</si>
  <si>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</si>
  <si>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</si>
  <si>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</si>
  <si>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</si>
  <si>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</si>
  <si>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</si>
  <si>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</si>
  <si>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</si>
  <si>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</si>
  <si>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</si>
  <si>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</si>
  <si>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</si>
  <si>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2 173,5 кв.м, за адресою: Донецька обл., м. Єнакієве, проспект Металургів, будинок 14. Реєстраційний номер об'єкту нерухомого майна: 949214.  Інвентарний № 99196.</t>
  </si>
  <si>
    <t>Донецька обл., м. Єнакієве, проспект Металургів, будинок 14</t>
  </si>
  <si>
    <t xml:space="preserve">5 008 664,00 грн, без ПДВ </t>
  </si>
  <si>
    <t>* 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</si>
  <si>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</si>
  <si>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</si>
  <si>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</si>
  <si>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https://www.fg.gov.ua/lot/172096</t>
  </si>
  <si>
    <t>https://www.fg.gov.ua/passport/59735</t>
  </si>
  <si>
    <t>https://www.fg.gov.ua/passport/59919</t>
  </si>
  <si>
    <t>https://www.fg.gov.ua/passport/60007</t>
  </si>
  <si>
    <t>https://www.fg.gov.ua/passport/60094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</si>
</sst>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180975</xdr:colOff>
      <xdr:row>2</xdr:row>
      <xdr:rowOff>19050</xdr:rowOff>
    </xdr:from>
    <xdr:to>
      <xdr:col>5</xdr:col>
      <xdr:colOff>476251</xdr:colOff>
      <xdr:row>13</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1" t="12321" r="5355" b="14111"/>
        <a:stretch/>
      </xdr:blipFill>
      <xdr:spPr>
        <a:xfrm>
          <a:off x="619125" y="800100"/>
          <a:ext cx="2733676" cy="2266949"/>
        </a:xfrm>
        <a:prstGeom prst="rect">
          <a:avLst/>
        </a:prstGeom>
      </xdr:spPr>
    </xdr:pic>
    <xdr:clientData/>
  </xdr:twoCellAnchor>
  <xdr:twoCellAnchor editAs="oneCell">
    <xdr:from>
      <xdr:col>5</xdr:col>
      <xdr:colOff>590551</xdr:colOff>
      <xdr:row>2</xdr:row>
      <xdr:rowOff>9525</xdr:rowOff>
    </xdr:from>
    <xdr:to>
      <xdr:col>10</xdr:col>
      <xdr:colOff>342900</xdr:colOff>
      <xdr:row>13</xdr:row>
      <xdr:rowOff>180975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500" t="13031" r="1945" b="13993"/>
        <a:stretch/>
      </xdr:blipFill>
      <xdr:spPr>
        <a:xfrm>
          <a:off x="3467101" y="790575"/>
          <a:ext cx="2800349" cy="2266950"/>
        </a:xfrm>
        <a:prstGeom prst="rect">
          <a:avLst/>
        </a:prstGeom>
      </xdr:spPr>
    </xdr:pic>
    <xdr:clientData/>
  </xdr:twoCellAnchor>
  <xdr:twoCellAnchor editAs="oneCell">
    <xdr:from>
      <xdr:col>1</xdr:col>
      <xdr:colOff>123825</xdr:colOff>
      <xdr:row>14</xdr:row>
      <xdr:rowOff>85725</xdr:rowOff>
    </xdr:from>
    <xdr:to>
      <xdr:col>5</xdr:col>
      <xdr:colOff>485775</xdr:colOff>
      <xdr:row>26</xdr:row>
      <xdr:rowOff>9524</xdr:rowOff>
    </xdr:to>
    <xdr:pic>
      <xdr:nvPicPr>
        <xdr:cNvPr id="4"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60" b="7058"/>
        <a:stretch/>
      </xdr:blipFill>
      <xdr:spPr bwMode="auto">
        <a:xfrm>
          <a:off x="561975" y="3162300"/>
          <a:ext cx="2800350" cy="2228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14</xdr:row>
      <xdr:rowOff>95251</xdr:rowOff>
    </xdr:from>
    <xdr:to>
      <xdr:col>10</xdr:col>
      <xdr:colOff>342900</xdr:colOff>
      <xdr:row>26</xdr:row>
      <xdr:rowOff>1</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6050" r="3950" b="3530"/>
        <a:stretch/>
      </xdr:blipFill>
      <xdr:spPr bwMode="auto">
        <a:xfrm>
          <a:off x="3457575" y="3171826"/>
          <a:ext cx="2809875" cy="2209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114300</xdr:colOff>
      <xdr:row>26</xdr:row>
      <xdr:rowOff>85725</xdr:rowOff>
    </xdr:from>
    <xdr:to>
      <xdr:col>5</xdr:col>
      <xdr:colOff>457200</xdr:colOff>
      <xdr:row>38</xdr:row>
      <xdr:rowOff>19050</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202" r="1429" b="1176"/>
        <a:stretch/>
      </xdr:blipFill>
      <xdr:spPr bwMode="auto">
        <a:xfrm>
          <a:off x="552450" y="5467350"/>
          <a:ext cx="2781300" cy="22193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26</xdr:row>
      <xdr:rowOff>85725</xdr:rowOff>
    </xdr:from>
    <xdr:to>
      <xdr:col>10</xdr:col>
      <xdr:colOff>323850</xdr:colOff>
      <xdr:row>38</xdr:row>
      <xdr:rowOff>28575</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4874" r="4706"/>
        <a:stretch/>
      </xdr:blipFill>
      <xdr:spPr bwMode="auto">
        <a:xfrm>
          <a:off x="3457575" y="5467350"/>
          <a:ext cx="2790825" cy="22288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3" Type="http://schemas.openxmlformats.org/officeDocument/2006/relationships/hyperlink" Target="https://www.fg.gov.ua/lot/172096" TargetMode="External"/><Relationship Id="rId7" Type="http://schemas.openxmlformats.org/officeDocument/2006/relationships/hyperlink" Target="https://www.fg.gov.ua/passport/60007" TargetMode="External"/><Relationship Id="rId2" Type="http://schemas.openxmlformats.org/officeDocument/2006/relationships/hyperlink" Target="https://www.fg.gov.ua/lot/172096"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5" Type="http://schemas.openxmlformats.org/officeDocument/2006/relationships/hyperlink" Target="https://www.fg.gov.ua/passport/59735" TargetMode="External"/><Relationship Id="rId4" Type="http://schemas.openxmlformats.org/officeDocument/2006/relationships/hyperlink" Target="https://www.fg.gov.ua/lot/172096"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69"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9" t="s">
        <v>82</v>
      </c>
    </row>
    <row r="10" spans="1:16384" ht="14.25" customHeight="1" x14ac:dyDescent="0.25">
      <c r="A10" s="6"/>
      <c r="B10" s="15" t="s">
        <v>9</v>
      </c>
      <c r="C10" s="14">
        <v>2173.5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85</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1"/>
    </row>
    <row r="30" spans="1:4" ht="59.25" customHeight="1" x14ac:dyDescent="0.25">
      <c r="B30" s="84" t="s">
        <v>62</v>
      </c>
      <c r="C30" s="84"/>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zoomScale="85" zoomScaleNormal="85" workbookViewId="0">
      <selection activeCell="S23" sqref="S23"/>
    </sheetView>
  </sheetViews>
  <sheetFormatPr defaultRowHeight="15" x14ac:dyDescent="0.25"/>
  <cols>
    <col min="1" max="1" width="6.5703125" style="35" customWidth="1"/>
    <col min="2" max="16384" width="9.140625" style="35"/>
  </cols>
  <sheetData>
    <row r="1" spans="1:23" ht="15.75" x14ac:dyDescent="0.25">
      <c r="A1" s="85" t="s">
        <v>78</v>
      </c>
      <c r="B1" s="86"/>
      <c r="C1" s="86"/>
      <c r="D1" s="86"/>
      <c r="E1" s="86"/>
      <c r="F1" s="86"/>
      <c r="G1" s="86"/>
      <c r="H1" s="86"/>
      <c r="I1" s="86"/>
      <c r="J1" s="86"/>
      <c r="K1" s="86"/>
      <c r="L1" s="86"/>
      <c r="M1" s="86"/>
    </row>
    <row r="2" spans="1:23" ht="45.75" customHeight="1" x14ac:dyDescent="0.25">
      <c r="A2" s="40"/>
      <c r="B2" s="87" t="s">
        <v>22</v>
      </c>
      <c r="C2" s="87"/>
      <c r="D2" s="87"/>
      <c r="E2" s="87"/>
      <c r="F2" s="87"/>
      <c r="G2" s="87"/>
      <c r="H2" s="87"/>
      <c r="I2" s="87"/>
      <c r="J2" s="87"/>
      <c r="K2" s="87"/>
      <c r="L2" s="87"/>
      <c r="M2" s="40"/>
    </row>
    <row r="3" spans="1:23" x14ac:dyDescent="0.25">
      <c r="A3" s="40"/>
      <c r="B3" s="40"/>
      <c r="C3" s="40"/>
      <c r="D3" s="40"/>
      <c r="E3" s="40"/>
      <c r="F3" s="40"/>
      <c r="G3" s="40"/>
      <c r="H3" s="40"/>
      <c r="I3" s="40"/>
      <c r="J3" s="40"/>
      <c r="K3" s="40"/>
      <c r="L3" s="88" t="s">
        <v>84</v>
      </c>
      <c r="M3" s="89"/>
      <c r="N3" s="89"/>
      <c r="O3" s="89"/>
      <c r="P3" s="92"/>
      <c r="Q3" s="92"/>
      <c r="R3" s="92"/>
      <c r="S3" s="92"/>
      <c r="T3" s="92"/>
      <c r="U3" s="92"/>
      <c r="V3" s="92"/>
      <c r="W3" s="92"/>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8"/>
      <c r="B14" s="89"/>
      <c r="C14" s="89"/>
      <c r="D14" s="89"/>
      <c r="E14" s="92"/>
      <c r="F14" s="92"/>
      <c r="G14" s="92"/>
      <c r="H14" s="92"/>
      <c r="I14" s="92"/>
      <c r="J14" s="92"/>
      <c r="K14" s="92"/>
      <c r="L14" s="92"/>
    </row>
    <row r="15" spans="1:23" ht="15.75" customHeight="1" x14ac:dyDescent="0.25">
      <c r="A15" s="64"/>
      <c r="B15" s="64"/>
      <c r="C15" s="64"/>
      <c r="D15" s="64"/>
      <c r="E15" s="64"/>
      <c r="F15" s="39"/>
      <c r="G15" s="36"/>
      <c r="H15" s="39"/>
      <c r="I15" s="39"/>
      <c r="J15" s="39"/>
      <c r="K15" s="36"/>
      <c r="L15" s="39"/>
    </row>
    <row r="16" spans="1:23" x14ac:dyDescent="0.25">
      <c r="B16" s="37"/>
      <c r="C16" s="39"/>
      <c r="D16" s="39"/>
      <c r="E16" s="39"/>
      <c r="F16" s="39"/>
      <c r="G16" s="39"/>
      <c r="H16" s="39"/>
      <c r="I16" s="39"/>
      <c r="J16" s="39"/>
      <c r="K16" s="39"/>
      <c r="L16" s="39"/>
    </row>
    <row r="26" spans="1:12" ht="15.75" customHeight="1" x14ac:dyDescent="0.25">
      <c r="A26" s="88"/>
      <c r="B26" s="89"/>
      <c r="C26" s="89"/>
      <c r="D26" s="89"/>
      <c r="E26" s="92"/>
      <c r="F26" s="92"/>
      <c r="G26" s="92"/>
      <c r="H26" s="92"/>
      <c r="I26" s="92"/>
      <c r="J26" s="92"/>
      <c r="K26" s="92"/>
      <c r="L26" s="92"/>
    </row>
    <row r="41" spans="1:12" ht="79.5" customHeight="1" x14ac:dyDescent="0.25">
      <c r="A41" s="88" t="s">
        <v>73</v>
      </c>
      <c r="B41" s="89"/>
      <c r="C41" s="89"/>
      <c r="D41" s="89"/>
      <c r="E41" s="70"/>
      <c r="F41" s="39"/>
      <c r="G41" s="36" t="s">
        <v>42</v>
      </c>
      <c r="H41" s="39"/>
      <c r="I41" s="39"/>
      <c r="J41" s="90" t="s">
        <v>72</v>
      </c>
      <c r="K41" s="91"/>
      <c r="L41" s="91"/>
    </row>
    <row r="42" spans="1:12" ht="15.75" x14ac:dyDescent="0.25">
      <c r="A42" s="70"/>
      <c r="B42" s="70"/>
      <c r="C42" s="70"/>
      <c r="D42" s="70"/>
      <c r="E42" s="70"/>
      <c r="F42" s="39"/>
      <c r="G42" s="36" t="s">
        <v>43</v>
      </c>
      <c r="H42" s="39"/>
      <c r="I42" s="39"/>
      <c r="J42" s="39"/>
      <c r="K42" s="36"/>
      <c r="L42" s="39"/>
    </row>
  </sheetData>
  <mergeCells count="7">
    <mergeCell ref="A1:M1"/>
    <mergeCell ref="B2:L2"/>
    <mergeCell ref="A41:D41"/>
    <mergeCell ref="J41:L41"/>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9" zoomScaleNormal="100" workbookViewId="0">
      <selection activeCell="F15" sqref="F15"/>
    </sheetView>
  </sheetViews>
  <sheetFormatPr defaultColWidth="9.140625" defaultRowHeight="15.75" x14ac:dyDescent="0.25"/>
  <cols>
    <col min="1" max="1" width="4.7109375" style="4" customWidth="1"/>
    <col min="2" max="2" width="5.42578125" style="4" customWidth="1"/>
    <col min="3" max="3" width="15.140625" style="4" customWidth="1"/>
    <col min="4" max="4" width="25.140625" style="4" customWidth="1"/>
    <col min="5" max="5" width="21.85546875" style="4" customWidth="1"/>
    <col min="6" max="6" width="24.28515625" style="4" customWidth="1"/>
    <col min="7" max="7" width="19.85546875" style="4" customWidth="1"/>
    <col min="8" max="8" width="23.57031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83</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68" t="s">
        <v>56</v>
      </c>
      <c r="I9" s="51" t="s">
        <v>47</v>
      </c>
      <c r="J9" s="52" t="s">
        <v>49</v>
      </c>
    </row>
    <row r="10" spans="2:10" ht="94.5" customHeight="1" x14ac:dyDescent="0.25">
      <c r="B10" s="71">
        <v>1</v>
      </c>
      <c r="C10" s="72" t="s">
        <v>86</v>
      </c>
      <c r="D10" s="73">
        <v>45663</v>
      </c>
      <c r="E10" s="74">
        <v>6010396.7999999998</v>
      </c>
      <c r="F10" s="75">
        <v>0</v>
      </c>
      <c r="G10" s="76"/>
      <c r="H10" s="80" t="s">
        <v>87</v>
      </c>
      <c r="I10" s="82" t="s">
        <v>89</v>
      </c>
      <c r="J10" s="81" t="s">
        <v>88</v>
      </c>
    </row>
    <row r="11" spans="2:10" ht="94.5" x14ac:dyDescent="0.25">
      <c r="B11" s="71">
        <v>2</v>
      </c>
      <c r="C11" s="72" t="s">
        <v>86</v>
      </c>
      <c r="D11" s="73">
        <v>45671</v>
      </c>
      <c r="E11" s="74">
        <f>E10*0.9</f>
        <v>5409357.1200000001</v>
      </c>
      <c r="F11" s="75">
        <v>0.1</v>
      </c>
      <c r="G11" s="76"/>
      <c r="H11" s="80" t="s">
        <v>87</v>
      </c>
      <c r="I11" s="82" t="s">
        <v>90</v>
      </c>
      <c r="J11" s="81" t="s">
        <v>88</v>
      </c>
    </row>
    <row r="12" spans="2:10" ht="94.5" x14ac:dyDescent="0.25">
      <c r="B12" s="71">
        <v>3</v>
      </c>
      <c r="C12" s="72" t="s">
        <v>86</v>
      </c>
      <c r="D12" s="73">
        <v>45679</v>
      </c>
      <c r="E12" s="74">
        <f>E10*0.8</f>
        <v>4808317.4400000004</v>
      </c>
      <c r="F12" s="75">
        <v>0.2</v>
      </c>
      <c r="G12" s="76"/>
      <c r="H12" s="80" t="s">
        <v>87</v>
      </c>
      <c r="I12" s="82" t="s">
        <v>91</v>
      </c>
      <c r="J12" s="81" t="s">
        <v>88</v>
      </c>
    </row>
    <row r="13" spans="2:10" ht="94.5" x14ac:dyDescent="0.25">
      <c r="B13" s="71">
        <v>4</v>
      </c>
      <c r="C13" s="72" t="s">
        <v>86</v>
      </c>
      <c r="D13" s="73">
        <v>45687</v>
      </c>
      <c r="E13" s="74">
        <f>E10*0.7</f>
        <v>4207277.76</v>
      </c>
      <c r="F13" s="75">
        <v>0.3</v>
      </c>
      <c r="G13" s="76"/>
      <c r="H13" s="80" t="s">
        <v>87</v>
      </c>
      <c r="I13" s="82" t="s">
        <v>92</v>
      </c>
      <c r="J13" s="81" t="s">
        <v>88</v>
      </c>
    </row>
    <row r="14" spans="2:10" x14ac:dyDescent="0.25">
      <c r="B14" s="71">
        <v>5</v>
      </c>
      <c r="C14" s="72"/>
      <c r="D14" s="73"/>
      <c r="E14" s="74"/>
      <c r="F14" s="75"/>
      <c r="G14" s="76"/>
      <c r="H14" s="68"/>
      <c r="I14" s="78"/>
      <c r="J14" s="77"/>
    </row>
    <row r="15" spans="2:10" x14ac:dyDescent="0.25">
      <c r="B15" s="71">
        <v>6</v>
      </c>
      <c r="C15" s="72"/>
      <c r="D15" s="73"/>
      <c r="E15" s="74"/>
      <c r="F15" s="75"/>
      <c r="G15" s="76"/>
      <c r="H15" s="68"/>
      <c r="I15" s="78"/>
      <c r="J15" s="77"/>
    </row>
    <row r="16" spans="2:10" x14ac:dyDescent="0.25">
      <c r="B16" s="71">
        <v>7</v>
      </c>
      <c r="C16" s="72"/>
      <c r="D16" s="73"/>
      <c r="E16" s="74"/>
      <c r="F16" s="75"/>
      <c r="G16" s="76"/>
      <c r="H16" s="68"/>
      <c r="I16" s="78"/>
      <c r="J16" s="77"/>
    </row>
    <row r="17" spans="2:10" x14ac:dyDescent="0.25">
      <c r="B17" s="71">
        <v>8</v>
      </c>
      <c r="C17" s="72"/>
      <c r="D17" s="73"/>
      <c r="E17" s="74"/>
      <c r="F17" s="75"/>
      <c r="G17" s="76"/>
      <c r="H17" s="68"/>
      <c r="I17" s="78"/>
      <c r="J17" s="77"/>
    </row>
    <row r="18" spans="2:10" x14ac:dyDescent="0.25">
      <c r="B18" s="71">
        <v>9</v>
      </c>
      <c r="C18" s="72"/>
      <c r="D18" s="73"/>
      <c r="E18" s="74"/>
      <c r="F18" s="75"/>
      <c r="G18" s="76"/>
      <c r="H18" s="68"/>
      <c r="I18" s="78"/>
      <c r="J18" s="77"/>
    </row>
    <row r="19" spans="2:10" x14ac:dyDescent="0.25">
      <c r="B19" s="71">
        <v>10</v>
      </c>
      <c r="C19" s="72"/>
      <c r="D19" s="73"/>
      <c r="E19" s="76"/>
      <c r="F19" s="75"/>
      <c r="G19" s="76"/>
      <c r="H19" s="68"/>
      <c r="I19" s="78"/>
      <c r="J19" s="77"/>
    </row>
    <row r="20" spans="2:10" x14ac:dyDescent="0.25">
      <c r="B20" s="71">
        <v>11</v>
      </c>
      <c r="C20" s="72"/>
      <c r="D20" s="73"/>
      <c r="E20" s="76"/>
      <c r="F20" s="75"/>
      <c r="G20" s="76"/>
      <c r="H20" s="68"/>
      <c r="I20" s="78"/>
      <c r="J20" s="77"/>
    </row>
    <row r="21" spans="2:10" x14ac:dyDescent="0.25">
      <c r="B21" s="71">
        <v>12</v>
      </c>
      <c r="C21" s="72"/>
      <c r="D21" s="73"/>
      <c r="E21" s="76"/>
      <c r="F21" s="75"/>
      <c r="G21" s="76"/>
      <c r="H21" s="68"/>
      <c r="I21" s="71"/>
      <c r="J21" s="79"/>
    </row>
    <row r="22" spans="2:10" x14ac:dyDescent="0.25">
      <c r="B22" s="71">
        <v>13</v>
      </c>
      <c r="C22" s="72"/>
      <c r="D22" s="73"/>
      <c r="E22" s="76"/>
      <c r="F22" s="75"/>
      <c r="G22" s="76"/>
      <c r="H22" s="68"/>
      <c r="I22" s="71"/>
      <c r="J22" s="79"/>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2025-02-05T08:36:36Z</dcterms:modified>
</cp:coreProperties>
</file>