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1-й місяць\2-й лот Горлівка\"/>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 r="B39" i="9" l="1"/>
</calcChain>
</file>

<file path=xl/sharedStrings.xml><?xml version="1.0" encoding="utf-8"?>
<sst xmlns="http://schemas.openxmlformats.org/spreadsheetml/2006/main" count="116" uniqueCount="93">
  <si>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</si>
  <si>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</si>
  <si>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</si>
  <si>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</si>
  <si>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</si>
  <si>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</si>
  <si>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</si>
  <si>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</si>
  <si>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</si>
  <si>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</si>
  <si>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</si>
  <si>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</si>
  <si>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</si>
  <si>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</si>
  <si>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</si>
  <si>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</si>
  <si>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</si>
  <si>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</si>
  <si>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</si>
  <si>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</si>
  <si>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</si>
  <si>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</si>
  <si>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</si>
  <si>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</si>
  <si>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</si>
  <si>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</si>
  <si>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</si>
  <si>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</si>
  <si>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</si>
  <si>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</si>
  <si>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</si>
  <si>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</si>
  <si>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</si>
  <si>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</si>
  <si>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</si>
  <si>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</si>
  <si>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</si>
  <si>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</si>
  <si>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</si>
  <si>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</si>
  <si>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</si>
  <si>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</si>
  <si>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</si>
  <si>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</si>
  <si>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</si>
  <si>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</si>
  <si>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</si>
  <si>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</si>
  <si>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</si>
  <si>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</si>
  <si>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</si>
  <si>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</si>
  <si>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</si>
  <si>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</si>
  <si>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</si>
  <si>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</si>
  <si>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</si>
  <si>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</si>
  <si>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</si>
  <si>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</si>
  <si>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</si>
  <si>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</si>
  <si>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</si>
  <si>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</si>
  <si>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</si>
  <si>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</si>
  <si>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</si>
  <si>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</si>
  <si>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</si>
  <si>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</si>
  <si>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</si>
  <si>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</si>
  <si>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</si>
  <si>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</si>
  <si>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</si>
  <si>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</si>
  <si>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</si>
  <si>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</si>
  <si>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</si>
  <si>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</si>
  <si>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</si>
  <si>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2.1. Фотофіксація (2010 року)</t>
  </si>
  <si>
    <t>Будинок літ. "А-ІІІ" з прибудовами літ. "А'-І", літ. "А''-І", літ. "А'''-І", загальною площею  4 446,7 кв.м, за адресою: Донецька обл., м. Горлівка, вулиця Петровського Г.І., будинок 1. Реєстраційний номер об'єкту нерухомого майна: 1736566.  Інвентарний № 98600.</t>
  </si>
  <si>
    <t xml:space="preserve"> Донецька обл., м. Горлівка, вулиця Петровського Г.І., будинок 1</t>
  </si>
  <si>
    <t xml:space="preserve">9 143 140,00 грн, без ПДВ </t>
  </si>
  <si>
    <t>* фото 2009 року</t>
  </si>
  <si>
    <t>G22N027007</t>
  </si>
  <si>
    <t>В складі лоту з 3-ма об`єктами нерухомості та основними засобами. Не відбулися у зв’язку з відсутністю учасників.</t>
  </si>
  <si>
    <t>https://www.fg.gov.ua/lot/172093</t>
  </si>
  <si>
    <t>https://www.fg.gov.ua/passport/59734</t>
  </si>
  <si>
    <t>https://www.fg.gov.ua/passport/59918</t>
  </si>
  <si>
    <t>https://www.fg.gov.ua/passport/60008</t>
  </si>
  <si>
    <t>https://www.fg.gov.ua/passport/60095</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</si>
</sst>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0">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2" fillId="0" borderId="11" xfId="0" applyFont="1" applyBorder="1" applyAlignment="1">
      <alignment horizontal="center" vertical="center"/>
    </xf>
    <xf numFmtId="0" fontId="2" fillId="0" borderId="10" xfId="0" applyFont="1" applyBorder="1" applyAlignment="1">
      <alignment horizontal="center" vertical="center"/>
    </xf>
    <xf numFmtId="0" fontId="14" fillId="0" borderId="11" xfId="0" applyFont="1" applyBorder="1" applyAlignment="1">
      <alignment horizontal="center" vertical="center"/>
    </xf>
    <xf numFmtId="0" fontId="14" fillId="0" borderId="4" xfId="0" applyFont="1" applyBorder="1" applyAlignment="1">
      <alignment horizontal="center" vertical="center" wrapText="1"/>
    </xf>
    <xf numFmtId="0" fontId="9" fillId="0" borderId="11" xfId="4" applyBorder="1" applyAlignment="1">
      <alignment horizontal="center" vertical="center" wrapText="1"/>
    </xf>
    <xf numFmtId="0" fontId="9" fillId="0" borderId="10" xfId="4"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jpeg"/><Relationship Id="rId3" Type="http://schemas.openxmlformats.org/officeDocument/2006/relationships/image" Target="../media/image4.png"/><Relationship Id="rId7" Type="http://schemas.openxmlformats.org/officeDocument/2006/relationships/image" Target="../media/image8.jpe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jpeg"/><Relationship Id="rId5" Type="http://schemas.openxmlformats.org/officeDocument/2006/relationships/image" Target="../media/image6.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112060</xdr:colOff>
      <xdr:row>2</xdr:row>
      <xdr:rowOff>11206</xdr:rowOff>
    </xdr:from>
    <xdr:to>
      <xdr:col>5</xdr:col>
      <xdr:colOff>324972</xdr:colOff>
      <xdr:row>14</xdr:row>
      <xdr:rowOff>22411</xdr:rowOff>
    </xdr:to>
    <xdr:pic>
      <xdr:nvPicPr>
        <xdr:cNvPr id="5" name="Рисунок 4"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807" t="12629" r="2688" b="13521"/>
        <a:stretch/>
      </xdr:blipFill>
      <xdr:spPr>
        <a:xfrm>
          <a:off x="112060" y="795618"/>
          <a:ext cx="3070412" cy="2319617"/>
        </a:xfrm>
        <a:prstGeom prst="rect">
          <a:avLst/>
        </a:prstGeom>
      </xdr:spPr>
    </xdr:pic>
    <xdr:clientData/>
  </xdr:twoCellAnchor>
  <xdr:twoCellAnchor editAs="oneCell">
    <xdr:from>
      <xdr:col>5</xdr:col>
      <xdr:colOff>403414</xdr:colOff>
      <xdr:row>2</xdr:row>
      <xdr:rowOff>56029</xdr:rowOff>
    </xdr:from>
    <xdr:to>
      <xdr:col>10</xdr:col>
      <xdr:colOff>437031</xdr:colOff>
      <xdr:row>14</xdr:row>
      <xdr:rowOff>22412</xdr:rowOff>
    </xdr:to>
    <xdr:pic>
      <xdr:nvPicPr>
        <xdr:cNvPr id="9" name="Рисунок 8"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39" t="12404" r="2821" b="14146"/>
        <a:stretch/>
      </xdr:blipFill>
      <xdr:spPr>
        <a:xfrm>
          <a:off x="3260914" y="840441"/>
          <a:ext cx="3059205" cy="2274795"/>
        </a:xfrm>
        <a:prstGeom prst="rect">
          <a:avLst/>
        </a:prstGeom>
      </xdr:spPr>
    </xdr:pic>
    <xdr:clientData/>
  </xdr:twoCellAnchor>
  <xdr:twoCellAnchor editAs="oneCell">
    <xdr:from>
      <xdr:col>10</xdr:col>
      <xdr:colOff>537884</xdr:colOff>
      <xdr:row>2</xdr:row>
      <xdr:rowOff>56030</xdr:rowOff>
    </xdr:from>
    <xdr:to>
      <xdr:col>15</xdr:col>
      <xdr:colOff>571500</xdr:colOff>
      <xdr:row>14</xdr:row>
      <xdr:rowOff>11206</xdr:rowOff>
    </xdr:to>
    <xdr:pic>
      <xdr:nvPicPr>
        <xdr:cNvPr id="10" name="Рисунок 9"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203" t="20906" r="1885" b="21673"/>
        <a:stretch/>
      </xdr:blipFill>
      <xdr:spPr>
        <a:xfrm>
          <a:off x="6420972" y="840442"/>
          <a:ext cx="3059204" cy="2263588"/>
        </a:xfrm>
        <a:prstGeom prst="rect">
          <a:avLst/>
        </a:prstGeom>
      </xdr:spPr>
    </xdr:pic>
    <xdr:clientData/>
  </xdr:twoCellAnchor>
  <xdr:twoCellAnchor editAs="oneCell">
    <xdr:from>
      <xdr:col>0</xdr:col>
      <xdr:colOff>67235</xdr:colOff>
      <xdr:row>14</xdr:row>
      <xdr:rowOff>112058</xdr:rowOff>
    </xdr:from>
    <xdr:to>
      <xdr:col>5</xdr:col>
      <xdr:colOff>280147</xdr:colOff>
      <xdr:row>26</xdr:row>
      <xdr:rowOff>100853</xdr:rowOff>
    </xdr:to>
    <xdr:pic>
      <xdr:nvPicPr>
        <xdr:cNvPr id="6" name="image1.jpe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842" t="1824" r="5824"/>
        <a:stretch/>
      </xdr:blipFill>
      <xdr:spPr bwMode="auto">
        <a:xfrm>
          <a:off x="67235" y="3204882"/>
          <a:ext cx="3070412" cy="2297206"/>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403413</xdr:colOff>
      <xdr:row>14</xdr:row>
      <xdr:rowOff>123265</xdr:rowOff>
    </xdr:from>
    <xdr:to>
      <xdr:col>10</xdr:col>
      <xdr:colOff>448237</xdr:colOff>
      <xdr:row>26</xdr:row>
      <xdr:rowOff>123266</xdr:rowOff>
    </xdr:to>
    <xdr:pic>
      <xdr:nvPicPr>
        <xdr:cNvPr id="7" name="Image 1"/>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4420" r="4447" b="5298"/>
        <a:stretch/>
      </xdr:blipFill>
      <xdr:spPr bwMode="auto">
        <a:xfrm>
          <a:off x="3260913" y="3216089"/>
          <a:ext cx="3070412" cy="2308412"/>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10</xdr:col>
      <xdr:colOff>582706</xdr:colOff>
      <xdr:row>14</xdr:row>
      <xdr:rowOff>112059</xdr:rowOff>
    </xdr:from>
    <xdr:to>
      <xdr:col>16</xdr:col>
      <xdr:colOff>11206</xdr:colOff>
      <xdr:row>26</xdr:row>
      <xdr:rowOff>89648</xdr:rowOff>
    </xdr:to>
    <xdr:pic>
      <xdr:nvPicPr>
        <xdr:cNvPr id="8" name="image1.jpe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2520" t="1344" r="9244"/>
        <a:stretch/>
      </xdr:blipFill>
      <xdr:spPr bwMode="auto">
        <a:xfrm>
          <a:off x="6465794" y="3204883"/>
          <a:ext cx="3059206" cy="22860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2</xdr:col>
      <xdr:colOff>280148</xdr:colOff>
      <xdr:row>27</xdr:row>
      <xdr:rowOff>22413</xdr:rowOff>
    </xdr:from>
    <xdr:to>
      <xdr:col>7</xdr:col>
      <xdr:colOff>280148</xdr:colOff>
      <xdr:row>39</xdr:row>
      <xdr:rowOff>22413</xdr:rowOff>
    </xdr:to>
    <xdr:pic>
      <xdr:nvPicPr>
        <xdr:cNvPr id="11" name="Image 1"/>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l="10359" t="5671" r="2700" b="3829"/>
        <a:stretch/>
      </xdr:blipFill>
      <xdr:spPr bwMode="auto">
        <a:xfrm>
          <a:off x="1322295" y="5614148"/>
          <a:ext cx="3025588" cy="22860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7</xdr:col>
      <xdr:colOff>425825</xdr:colOff>
      <xdr:row>27</xdr:row>
      <xdr:rowOff>22412</xdr:rowOff>
    </xdr:from>
    <xdr:to>
      <xdr:col>12</xdr:col>
      <xdr:colOff>470648</xdr:colOff>
      <xdr:row>39</xdr:row>
      <xdr:rowOff>33618</xdr:rowOff>
    </xdr:to>
    <xdr:pic>
      <xdr:nvPicPr>
        <xdr:cNvPr id="12" name="image1.jpeg"/>
        <xdr:cNvPicPr/>
      </xdr:nvPicPr>
      <xdr:blipFill rotWithShape="1">
        <a:blip xmlns:r="http://schemas.openxmlformats.org/officeDocument/2006/relationships" r:embed="rId8" cstate="screen">
          <a:extLst>
            <a:ext uri="{28A0092B-C50C-407E-A947-70E740481C1C}">
              <a14:useLocalDpi xmlns:a14="http://schemas.microsoft.com/office/drawing/2010/main"/>
            </a:ext>
          </a:extLst>
        </a:blip>
        <a:srcRect l="1892" t="2353" r="3697" b="4706"/>
        <a:stretch/>
      </xdr:blipFill>
      <xdr:spPr bwMode="auto">
        <a:xfrm>
          <a:off x="4493560" y="5614147"/>
          <a:ext cx="3070412" cy="2297206"/>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095" TargetMode="External"/><Relationship Id="rId3" Type="http://schemas.openxmlformats.org/officeDocument/2006/relationships/hyperlink" Target="https://www.fg.gov.ua/lot/172093" TargetMode="External"/><Relationship Id="rId7" Type="http://schemas.openxmlformats.org/officeDocument/2006/relationships/hyperlink" Target="https://www.fg.gov.ua/passport/60008" TargetMode="External"/><Relationship Id="rId2" Type="http://schemas.openxmlformats.org/officeDocument/2006/relationships/hyperlink" Target="https://www.fg.gov.ua/lot/172093" TargetMode="External"/><Relationship Id="rId1" Type="http://schemas.openxmlformats.org/officeDocument/2006/relationships/hyperlink" Target="https://www.fg.gov.ua/lot/172093" TargetMode="External"/><Relationship Id="rId6" Type="http://schemas.openxmlformats.org/officeDocument/2006/relationships/hyperlink" Target="https://www.fg.gov.ua/passport/59918" TargetMode="External"/><Relationship Id="rId5" Type="http://schemas.openxmlformats.org/officeDocument/2006/relationships/hyperlink" Target="https://www.fg.gov.ua/passport/59734" TargetMode="External"/><Relationship Id="rId4" Type="http://schemas.openxmlformats.org/officeDocument/2006/relationships/hyperlink" Target="https://www.fg.gov.ua/lot/172093"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7" t="s">
        <v>77</v>
      </c>
      <c r="C2" s="128"/>
      <c r="D2" s="5"/>
    </row>
    <row r="3" spans="1:16384" x14ac:dyDescent="0.25">
      <c r="A3" s="6"/>
      <c r="B3" s="24" t="s">
        <v>4</v>
      </c>
      <c r="C3" s="25" t="s">
        <v>63</v>
      </c>
      <c r="D3" s="5"/>
    </row>
    <row r="4" spans="1:16384" x14ac:dyDescent="0.25">
      <c r="A4" s="6"/>
      <c r="B4" s="129" t="s">
        <v>5</v>
      </c>
      <c r="C4" s="130"/>
      <c r="D4" s="5"/>
    </row>
    <row r="5" spans="1:16384" x14ac:dyDescent="0.25">
      <c r="A5" s="6"/>
      <c r="B5" s="22" t="s">
        <v>20</v>
      </c>
      <c r="C5" s="26" t="s">
        <v>25</v>
      </c>
      <c r="D5" s="5"/>
    </row>
    <row r="6" spans="1:16384" ht="83.25" customHeight="1" x14ac:dyDescent="0.25">
      <c r="A6" s="6"/>
      <c r="B6" s="13" t="s">
        <v>50</v>
      </c>
      <c r="C6" s="69" t="s">
        <v>82</v>
      </c>
    </row>
    <row r="7" spans="1:16384" ht="18.75" customHeight="1" x14ac:dyDescent="0.25">
      <c r="A7" s="6"/>
      <c r="B7" s="15" t="s">
        <v>6</v>
      </c>
      <c r="C7" s="14" t="s">
        <v>64</v>
      </c>
    </row>
    <row r="8" spans="1:16384" x14ac:dyDescent="0.25">
      <c r="A8" s="6"/>
      <c r="B8" s="15" t="s">
        <v>7</v>
      </c>
      <c r="C8" s="14" t="s">
        <v>29</v>
      </c>
    </row>
    <row r="9" spans="1:16384" x14ac:dyDescent="0.25">
      <c r="A9" s="6"/>
      <c r="B9" s="15" t="s">
        <v>8</v>
      </c>
      <c r="C9" s="69" t="s">
        <v>83</v>
      </c>
    </row>
    <row r="10" spans="1:16384" ht="14.25" customHeight="1" x14ac:dyDescent="0.25">
      <c r="A10" s="6"/>
      <c r="B10" s="15" t="s">
        <v>9</v>
      </c>
      <c r="C10" s="14">
        <v>4446.7</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69"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3" t="s">
        <v>67</v>
      </c>
    </row>
    <row r="18" spans="1:4" x14ac:dyDescent="0.25">
      <c r="A18" s="6"/>
      <c r="B18" s="15" t="s">
        <v>60</v>
      </c>
      <c r="C18" s="17" t="s">
        <v>66</v>
      </c>
    </row>
    <row r="19" spans="1:4" ht="15" customHeight="1" x14ac:dyDescent="0.25">
      <c r="A19" s="6"/>
      <c r="B19" s="133" t="s">
        <v>13</v>
      </c>
      <c r="C19" s="134"/>
    </row>
    <row r="20" spans="1:4" ht="15" customHeight="1" x14ac:dyDescent="0.25">
      <c r="A20" s="6"/>
      <c r="B20" s="19" t="s">
        <v>81</v>
      </c>
      <c r="C20" s="135" t="s">
        <v>12</v>
      </c>
    </row>
    <row r="21" spans="1:4" x14ac:dyDescent="0.25">
      <c r="A21" s="6"/>
      <c r="B21" s="41" t="s">
        <v>48</v>
      </c>
      <c r="C21" s="135"/>
    </row>
    <row r="22" spans="1:4" ht="15" customHeight="1" thickBot="1" x14ac:dyDescent="0.3">
      <c r="A22" s="6"/>
      <c r="B22" s="20" t="s">
        <v>21</v>
      </c>
      <c r="C22" s="136"/>
    </row>
    <row r="23" spans="1:4" ht="16.5" thickBot="1" x14ac:dyDescent="0.3">
      <c r="A23" s="6"/>
    </row>
    <row r="24" spans="1:4" ht="41.25" customHeight="1" thickBot="1" x14ac:dyDescent="0.3">
      <c r="A24" s="6"/>
      <c r="B24" s="138" t="s">
        <v>80</v>
      </c>
      <c r="C24" s="139"/>
    </row>
    <row r="25" spans="1:4" ht="49.5" customHeight="1" x14ac:dyDescent="0.25">
      <c r="A25" s="6"/>
      <c r="B25" s="131" t="s">
        <v>19</v>
      </c>
      <c r="C25" s="131"/>
    </row>
    <row r="26" spans="1:4" ht="143.25" customHeight="1" x14ac:dyDescent="0.25">
      <c r="B26" s="131" t="s">
        <v>59</v>
      </c>
      <c r="C26" s="131"/>
    </row>
    <row r="27" spans="1:4" ht="101.25" customHeight="1" x14ac:dyDescent="0.25">
      <c r="B27" s="131" t="s">
        <v>22</v>
      </c>
      <c r="C27" s="131"/>
    </row>
    <row r="28" spans="1:4" ht="101.25" customHeight="1" x14ac:dyDescent="0.25">
      <c r="B28" s="137" t="s">
        <v>58</v>
      </c>
      <c r="C28" s="137"/>
    </row>
    <row r="29" spans="1:4" ht="59.25" customHeight="1" x14ac:dyDescent="0.25">
      <c r="B29" s="132" t="s">
        <v>57</v>
      </c>
      <c r="C29" s="132"/>
      <c r="D29" s="61"/>
    </row>
    <row r="30" spans="1:4" ht="59.25" customHeight="1" x14ac:dyDescent="0.25">
      <c r="B30" s="83" t="s">
        <v>62</v>
      </c>
      <c r="C30" s="83"/>
      <c r="D30" s="61"/>
    </row>
    <row r="31" spans="1:4" ht="36" customHeight="1" x14ac:dyDescent="0.25">
      <c r="B31" s="62"/>
      <c r="C31" s="62"/>
      <c r="D31" s="61"/>
    </row>
    <row r="33" spans="2:4" x14ac:dyDescent="0.25">
      <c r="B33" s="64" t="s">
        <v>68</v>
      </c>
      <c r="C33" s="65"/>
      <c r="D33" s="36"/>
    </row>
    <row r="34" spans="2:4" x14ac:dyDescent="0.25">
      <c r="B34" s="64" t="s">
        <v>69</v>
      </c>
      <c r="C34" s="38"/>
      <c r="D34" s="36"/>
    </row>
    <row r="35" spans="2:4" x14ac:dyDescent="0.25">
      <c r="B35" s="64" t="s">
        <v>70</v>
      </c>
      <c r="C35" s="38"/>
    </row>
    <row r="36" spans="2:4" x14ac:dyDescent="0.25">
      <c r="B36" s="64" t="s">
        <v>71</v>
      </c>
      <c r="C36" s="66"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44"/>
  <sheetViews>
    <sheetView topLeftCell="A10" zoomScale="85" zoomScaleNormal="85" workbookViewId="0">
      <selection activeCell="V21" sqref="V21"/>
    </sheetView>
  </sheetViews>
  <sheetFormatPr defaultRowHeight="15" x14ac:dyDescent="0.25"/>
  <cols>
    <col min="1" max="1" width="6.5703125" style="35" customWidth="1"/>
    <col min="2" max="16384" width="9.140625" style="35"/>
  </cols>
  <sheetData>
    <row r="1" spans="1:28" ht="15.75" x14ac:dyDescent="0.25">
      <c r="A1" s="85" t="s">
        <v>78</v>
      </c>
      <c r="B1" s="86"/>
      <c r="C1" s="86"/>
      <c r="D1" s="86"/>
      <c r="E1" s="86"/>
      <c r="F1" s="86"/>
      <c r="G1" s="86"/>
      <c r="H1" s="86"/>
      <c r="I1" s="86"/>
      <c r="J1" s="86"/>
      <c r="K1" s="86"/>
      <c r="L1" s="86"/>
      <c r="M1" s="86"/>
    </row>
    <row r="2" spans="1:28" ht="45.75" customHeight="1" x14ac:dyDescent="0.25">
      <c r="A2" s="40"/>
      <c r="B2" s="87" t="s">
        <v>22</v>
      </c>
      <c r="C2" s="87"/>
      <c r="D2" s="87"/>
      <c r="E2" s="87"/>
      <c r="F2" s="87"/>
      <c r="G2" s="87"/>
      <c r="H2" s="87"/>
      <c r="I2" s="87"/>
      <c r="J2" s="87"/>
      <c r="K2" s="87"/>
      <c r="L2" s="87"/>
      <c r="M2" s="40"/>
    </row>
    <row r="3" spans="1:28" ht="15.75" x14ac:dyDescent="0.25">
      <c r="A3" s="40"/>
      <c r="B3" s="40"/>
      <c r="C3" s="40"/>
      <c r="D3" s="40"/>
      <c r="E3" s="40"/>
      <c r="F3" s="40"/>
      <c r="G3" s="40"/>
      <c r="H3" s="40"/>
      <c r="I3" s="40"/>
      <c r="J3" s="40"/>
      <c r="K3" s="40"/>
      <c r="L3" s="88"/>
      <c r="M3" s="89"/>
      <c r="N3" s="89"/>
      <c r="O3" s="89"/>
      <c r="P3" s="92"/>
      <c r="Q3" s="92"/>
      <c r="R3" s="92"/>
      <c r="S3" s="92"/>
      <c r="T3" s="92"/>
      <c r="U3" s="92"/>
      <c r="V3" s="92"/>
      <c r="W3" s="92"/>
    </row>
    <row r="4" spans="1:28" x14ac:dyDescent="0.25">
      <c r="A4" s="40"/>
      <c r="B4" s="40"/>
      <c r="C4" s="40"/>
      <c r="D4" s="40"/>
      <c r="E4" s="40"/>
      <c r="F4" s="40"/>
      <c r="G4" s="40"/>
      <c r="H4" s="40"/>
      <c r="I4" s="40"/>
      <c r="J4" s="40"/>
      <c r="K4" s="40"/>
      <c r="L4" s="40"/>
      <c r="M4" s="40"/>
    </row>
    <row r="5" spans="1:28" x14ac:dyDescent="0.25">
      <c r="A5" s="40"/>
      <c r="B5" s="40"/>
      <c r="C5" s="40"/>
      <c r="D5" s="40"/>
      <c r="E5" s="40"/>
      <c r="F5" s="40"/>
      <c r="G5" s="40"/>
      <c r="H5" s="40"/>
      <c r="I5" s="40"/>
      <c r="J5" s="40"/>
      <c r="K5" s="40"/>
      <c r="L5" s="40"/>
      <c r="M5" s="40"/>
      <c r="Q5" s="88" t="s">
        <v>85</v>
      </c>
      <c r="R5" s="89"/>
      <c r="S5" s="89"/>
      <c r="T5" s="89"/>
      <c r="U5" s="92"/>
      <c r="V5" s="92"/>
      <c r="W5" s="92"/>
      <c r="X5" s="92"/>
      <c r="Y5" s="92"/>
      <c r="Z5" s="92"/>
      <c r="AA5" s="92"/>
      <c r="AB5" s="92"/>
    </row>
    <row r="6" spans="1:28" x14ac:dyDescent="0.25">
      <c r="A6" s="40"/>
      <c r="B6" s="40"/>
      <c r="C6" s="40"/>
      <c r="D6" s="40"/>
      <c r="E6" s="40"/>
      <c r="F6" s="40"/>
      <c r="G6" s="40"/>
      <c r="H6" s="40"/>
      <c r="I6" s="40"/>
      <c r="J6" s="40"/>
      <c r="K6" s="40"/>
      <c r="L6" s="40"/>
      <c r="M6" s="40"/>
    </row>
    <row r="7" spans="1:28" x14ac:dyDescent="0.25">
      <c r="A7" s="40"/>
      <c r="B7" s="40"/>
      <c r="C7" s="40"/>
      <c r="D7" s="40"/>
      <c r="E7" s="40"/>
      <c r="F7" s="40"/>
      <c r="G7" s="40"/>
      <c r="H7" s="40"/>
      <c r="I7" s="40"/>
      <c r="J7" s="40"/>
      <c r="K7" s="40"/>
      <c r="L7" s="40"/>
      <c r="M7" s="40"/>
    </row>
    <row r="8" spans="1:28" x14ac:dyDescent="0.25">
      <c r="A8" s="40"/>
      <c r="B8" s="40"/>
      <c r="C8" s="40"/>
      <c r="D8" s="40"/>
      <c r="E8" s="40"/>
      <c r="F8" s="40"/>
      <c r="G8" s="40"/>
      <c r="H8" s="40"/>
      <c r="I8" s="40"/>
      <c r="J8" s="40"/>
      <c r="K8" s="40"/>
      <c r="L8" s="40"/>
      <c r="M8" s="40"/>
    </row>
    <row r="9" spans="1:28" x14ac:dyDescent="0.25">
      <c r="A9" s="40"/>
      <c r="B9" s="40"/>
      <c r="C9" s="40"/>
      <c r="D9" s="40"/>
      <c r="E9" s="40"/>
      <c r="F9" s="40"/>
      <c r="G9" s="40"/>
      <c r="H9" s="40"/>
      <c r="I9" s="40"/>
      <c r="J9" s="40"/>
      <c r="K9" s="40"/>
      <c r="L9" s="40"/>
      <c r="M9" s="40"/>
    </row>
    <row r="10" spans="1:28" x14ac:dyDescent="0.25">
      <c r="A10" s="40"/>
      <c r="B10" s="43"/>
      <c r="C10" s="43"/>
      <c r="D10" s="43"/>
      <c r="E10" s="43"/>
      <c r="F10" s="43"/>
      <c r="G10" s="43"/>
      <c r="H10" s="43"/>
      <c r="I10" s="43"/>
      <c r="J10" s="43"/>
      <c r="K10" s="43"/>
      <c r="L10" s="43"/>
      <c r="M10" s="40"/>
    </row>
    <row r="11" spans="1:28" x14ac:dyDescent="0.25">
      <c r="A11" s="40"/>
      <c r="B11" s="43"/>
      <c r="C11" s="43"/>
      <c r="D11" s="43"/>
      <c r="E11" s="43"/>
      <c r="F11" s="43"/>
      <c r="G11" s="43"/>
      <c r="H11" s="43"/>
      <c r="I11" s="43"/>
      <c r="J11" s="43"/>
      <c r="K11" s="43"/>
      <c r="L11" s="43"/>
      <c r="M11" s="40"/>
    </row>
    <row r="12" spans="1:28" x14ac:dyDescent="0.25">
      <c r="A12" s="40"/>
      <c r="B12" s="43"/>
      <c r="C12" s="43"/>
      <c r="D12" s="43"/>
      <c r="E12" s="43"/>
      <c r="F12" s="43"/>
      <c r="G12" s="43"/>
      <c r="H12" s="43"/>
      <c r="I12" s="43"/>
      <c r="J12" s="43"/>
      <c r="K12" s="43"/>
      <c r="L12" s="43"/>
      <c r="M12" s="40"/>
    </row>
    <row r="13" spans="1:28" x14ac:dyDescent="0.25">
      <c r="B13" s="39"/>
      <c r="C13" s="39"/>
      <c r="D13" s="39"/>
      <c r="E13" s="39"/>
      <c r="F13" s="39"/>
      <c r="G13" s="39"/>
      <c r="H13" s="39"/>
      <c r="I13" s="39"/>
      <c r="J13" s="39"/>
      <c r="K13" s="39"/>
      <c r="L13" s="39"/>
    </row>
    <row r="14" spans="1:28" ht="15.75" customHeight="1" x14ac:dyDescent="0.25">
      <c r="A14" s="88"/>
      <c r="B14" s="89"/>
      <c r="C14" s="89"/>
      <c r="D14" s="89"/>
      <c r="E14" s="92"/>
      <c r="F14" s="92"/>
      <c r="G14" s="92"/>
      <c r="H14" s="92"/>
      <c r="I14" s="92"/>
      <c r="J14" s="92"/>
      <c r="K14" s="92"/>
      <c r="L14" s="92"/>
    </row>
    <row r="15" spans="1:28" ht="15.75" customHeight="1" x14ac:dyDescent="0.25">
      <c r="A15" s="64"/>
      <c r="B15" s="64"/>
      <c r="C15" s="64"/>
      <c r="D15" s="64"/>
      <c r="E15" s="64"/>
      <c r="F15" s="39"/>
      <c r="G15" s="36"/>
      <c r="H15" s="39"/>
      <c r="I15" s="39"/>
      <c r="J15" s="39"/>
      <c r="K15" s="36"/>
      <c r="L15" s="39"/>
    </row>
    <row r="16" spans="1:28" x14ac:dyDescent="0.25">
      <c r="B16" s="37"/>
      <c r="C16" s="39"/>
      <c r="D16" s="39"/>
      <c r="E16" s="39"/>
      <c r="F16" s="39"/>
      <c r="G16" s="39"/>
      <c r="H16" s="39"/>
      <c r="I16" s="39"/>
      <c r="J16" s="39"/>
      <c r="K16" s="39"/>
      <c r="L16" s="39"/>
    </row>
    <row r="26" spans="1:12" ht="15.75" customHeight="1" x14ac:dyDescent="0.25">
      <c r="A26" s="88"/>
      <c r="B26" s="89"/>
      <c r="C26" s="89"/>
      <c r="D26" s="89"/>
      <c r="E26" s="92"/>
      <c r="F26" s="92"/>
      <c r="G26" s="92"/>
      <c r="H26" s="92"/>
      <c r="I26" s="92"/>
      <c r="J26" s="92"/>
      <c r="K26" s="92"/>
      <c r="L26" s="92"/>
    </row>
    <row r="43" spans="1:12" ht="79.5" customHeight="1" x14ac:dyDescent="0.25">
      <c r="A43" s="88" t="s">
        <v>73</v>
      </c>
      <c r="B43" s="89"/>
      <c r="C43" s="89"/>
      <c r="D43" s="89"/>
      <c r="E43" s="70"/>
      <c r="F43" s="39"/>
      <c r="G43" s="36" t="s">
        <v>42</v>
      </c>
      <c r="H43" s="39"/>
      <c r="I43" s="39"/>
      <c r="J43" s="90" t="s">
        <v>72</v>
      </c>
      <c r="K43" s="91"/>
      <c r="L43" s="91"/>
    </row>
    <row r="44" spans="1:12" ht="15.75" x14ac:dyDescent="0.25">
      <c r="A44" s="70"/>
      <c r="B44" s="70"/>
      <c r="C44" s="70"/>
      <c r="D44" s="70"/>
      <c r="E44" s="70"/>
      <c r="F44" s="39"/>
      <c r="G44" s="36" t="s">
        <v>43</v>
      </c>
      <c r="H44" s="39"/>
      <c r="I44" s="39"/>
      <c r="J44" s="39"/>
      <c r="K44" s="36"/>
      <c r="L44" s="39"/>
    </row>
  </sheetData>
  <mergeCells count="8">
    <mergeCell ref="A1:M1"/>
    <mergeCell ref="B2:L2"/>
    <mergeCell ref="A43:D43"/>
    <mergeCell ref="J43:L43"/>
    <mergeCell ref="A14:L14"/>
    <mergeCell ref="A26:L26"/>
    <mergeCell ref="L3:W3"/>
    <mergeCell ref="Q5:AB5"/>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7" zoomScaleNormal="100" workbookViewId="0">
      <selection activeCell="G11" sqref="G11"/>
    </sheetView>
  </sheetViews>
  <sheetFormatPr defaultColWidth="9.140625" defaultRowHeight="15.75" x14ac:dyDescent="0.25"/>
  <cols>
    <col min="1" max="1" width="4.7109375" style="4" customWidth="1"/>
    <col min="2" max="2" width="7" style="4" customWidth="1"/>
    <col min="3" max="3" width="14.42578125" style="4" customWidth="1"/>
    <col min="4" max="4" width="17.7109375" style="4" customWidth="1"/>
    <col min="5" max="5" width="21.85546875" style="4" customWidth="1"/>
    <col min="6" max="6" width="21.140625" style="4" customWidth="1"/>
    <col min="7" max="7" width="21.42578125" style="4" customWidth="1"/>
    <col min="8" max="8" width="28.85546875" style="4" customWidth="1"/>
    <col min="9" max="9" width="26.5703125" style="4" customWidth="1"/>
    <col min="10" max="10" width="22.5703125" style="4" customWidth="1"/>
    <col min="11" max="16384" width="9.140625" style="4"/>
  </cols>
  <sheetData>
    <row r="1" spans="2:10" ht="16.5" thickBot="1" x14ac:dyDescent="0.3"/>
    <row r="2" spans="2:10" s="7" customFormat="1" ht="16.5" thickBot="1" x14ac:dyDescent="0.3">
      <c r="B2" s="112" t="s">
        <v>15</v>
      </c>
      <c r="C2" s="113"/>
      <c r="D2" s="113"/>
      <c r="E2" s="113"/>
      <c r="F2" s="113"/>
      <c r="G2" s="113"/>
      <c r="H2" s="114"/>
    </row>
    <row r="3" spans="2:10" s="7" customFormat="1" x14ac:dyDescent="0.25">
      <c r="B3" s="115" t="s">
        <v>16</v>
      </c>
      <c r="C3" s="116"/>
      <c r="D3" s="117"/>
      <c r="E3" s="118" t="s">
        <v>75</v>
      </c>
      <c r="F3" s="119"/>
      <c r="G3" s="119"/>
      <c r="H3" s="120"/>
    </row>
    <row r="4" spans="2:10" s="7" customFormat="1" x14ac:dyDescent="0.25">
      <c r="B4" s="121" t="s">
        <v>53</v>
      </c>
      <c r="C4" s="122"/>
      <c r="D4" s="123"/>
      <c r="E4" s="124" t="s">
        <v>76</v>
      </c>
      <c r="F4" s="125"/>
      <c r="G4" s="125"/>
      <c r="H4" s="126"/>
    </row>
    <row r="5" spans="2:10" s="7" customFormat="1" x14ac:dyDescent="0.25">
      <c r="B5" s="106" t="s">
        <v>17</v>
      </c>
      <c r="C5" s="107"/>
      <c r="D5" s="108"/>
      <c r="E5" s="109">
        <v>44652</v>
      </c>
      <c r="F5" s="110"/>
      <c r="G5" s="110"/>
      <c r="H5" s="111"/>
    </row>
    <row r="6" spans="2:10" s="7" customFormat="1" ht="16.5" thickBot="1" x14ac:dyDescent="0.3">
      <c r="B6" s="97" t="s">
        <v>18</v>
      </c>
      <c r="C6" s="98"/>
      <c r="D6" s="99"/>
      <c r="E6" s="100" t="s">
        <v>84</v>
      </c>
      <c r="F6" s="101"/>
      <c r="G6" s="101"/>
      <c r="H6" s="102"/>
    </row>
    <row r="7" spans="2:10" ht="16.5" thickBot="1" x14ac:dyDescent="0.3"/>
    <row r="8" spans="2:10" ht="16.5" thickBot="1" x14ac:dyDescent="0.3">
      <c r="B8" s="103" t="s">
        <v>46</v>
      </c>
      <c r="C8" s="104"/>
      <c r="D8" s="104"/>
      <c r="E8" s="104"/>
      <c r="F8" s="104"/>
      <c r="G8" s="104"/>
      <c r="H8" s="104"/>
      <c r="I8" s="94" t="s">
        <v>3</v>
      </c>
      <c r="J8" s="95"/>
    </row>
    <row r="9" spans="2:10" ht="63.75" customHeight="1" x14ac:dyDescent="0.25">
      <c r="B9" s="48" t="s">
        <v>0</v>
      </c>
      <c r="C9" s="49" t="s">
        <v>44</v>
      </c>
      <c r="D9" s="49" t="s">
        <v>1</v>
      </c>
      <c r="E9" s="50" t="s">
        <v>54</v>
      </c>
      <c r="F9" s="50" t="s">
        <v>55</v>
      </c>
      <c r="G9" s="49" t="s">
        <v>2</v>
      </c>
      <c r="H9" s="68" t="s">
        <v>56</v>
      </c>
      <c r="I9" s="51" t="s">
        <v>47</v>
      </c>
      <c r="J9" s="52" t="s">
        <v>49</v>
      </c>
    </row>
    <row r="10" spans="2:10" ht="102.75" customHeight="1" x14ac:dyDescent="0.25">
      <c r="B10" s="71">
        <v>1</v>
      </c>
      <c r="C10" s="72" t="s">
        <v>86</v>
      </c>
      <c r="D10" s="73">
        <v>45663</v>
      </c>
      <c r="E10" s="74">
        <v>10971768</v>
      </c>
      <c r="F10" s="75">
        <v>0</v>
      </c>
      <c r="G10" s="76"/>
      <c r="H10" s="80" t="s">
        <v>87</v>
      </c>
      <c r="I10" s="82" t="s">
        <v>89</v>
      </c>
      <c r="J10" s="81" t="s">
        <v>88</v>
      </c>
    </row>
    <row r="11" spans="2:10" ht="78.75" x14ac:dyDescent="0.25">
      <c r="B11" s="71">
        <v>2</v>
      </c>
      <c r="C11" s="72" t="s">
        <v>86</v>
      </c>
      <c r="D11" s="73">
        <v>45671</v>
      </c>
      <c r="E11" s="74">
        <f>E10*0.9</f>
        <v>9874591.2000000011</v>
      </c>
      <c r="F11" s="75">
        <v>0.1</v>
      </c>
      <c r="G11" s="76"/>
      <c r="H11" s="80" t="s">
        <v>87</v>
      </c>
      <c r="I11" s="82" t="s">
        <v>90</v>
      </c>
      <c r="J11" s="81" t="s">
        <v>88</v>
      </c>
    </row>
    <row r="12" spans="2:10" ht="78.75" x14ac:dyDescent="0.25">
      <c r="B12" s="71">
        <v>3</v>
      </c>
      <c r="C12" s="72" t="s">
        <v>86</v>
      </c>
      <c r="D12" s="73">
        <v>45679</v>
      </c>
      <c r="E12" s="74">
        <f>E10*0.8</f>
        <v>8777414.4000000004</v>
      </c>
      <c r="F12" s="75">
        <v>0.2</v>
      </c>
      <c r="G12" s="76"/>
      <c r="H12" s="80" t="s">
        <v>87</v>
      </c>
      <c r="I12" s="82" t="s">
        <v>91</v>
      </c>
      <c r="J12" s="81" t="s">
        <v>88</v>
      </c>
    </row>
    <row r="13" spans="2:10" ht="78.75" x14ac:dyDescent="0.25">
      <c r="B13" s="71">
        <v>4</v>
      </c>
      <c r="C13" s="72" t="s">
        <v>86</v>
      </c>
      <c r="D13" s="73">
        <v>45687</v>
      </c>
      <c r="E13" s="74">
        <f>E10*0.7</f>
        <v>7680237.5999999996</v>
      </c>
      <c r="F13" s="75">
        <v>0.3</v>
      </c>
      <c r="G13" s="76"/>
      <c r="H13" s="80" t="s">
        <v>87</v>
      </c>
      <c r="I13" s="82" t="s">
        <v>92</v>
      </c>
      <c r="J13" s="81" t="s">
        <v>88</v>
      </c>
    </row>
    <row r="14" spans="2:10" x14ac:dyDescent="0.25">
      <c r="B14" s="71">
        <v>5</v>
      </c>
      <c r="C14" s="72"/>
      <c r="D14" s="73"/>
      <c r="E14" s="74"/>
      <c r="F14" s="75"/>
      <c r="G14" s="76"/>
      <c r="H14" s="68"/>
      <c r="I14" s="78"/>
      <c r="J14" s="77"/>
    </row>
    <row r="15" spans="2:10" x14ac:dyDescent="0.25">
      <c r="B15" s="71">
        <v>6</v>
      </c>
      <c r="C15" s="72"/>
      <c r="D15" s="73"/>
      <c r="E15" s="74"/>
      <c r="F15" s="75"/>
      <c r="G15" s="76"/>
      <c r="H15" s="68"/>
      <c r="I15" s="78"/>
      <c r="J15" s="77"/>
    </row>
    <row r="16" spans="2:10" x14ac:dyDescent="0.25">
      <c r="B16" s="71">
        <v>7</v>
      </c>
      <c r="C16" s="72"/>
      <c r="D16" s="73"/>
      <c r="E16" s="74"/>
      <c r="F16" s="75"/>
      <c r="G16" s="76"/>
      <c r="H16" s="68"/>
      <c r="I16" s="78"/>
      <c r="J16" s="77"/>
    </row>
    <row r="17" spans="2:10" x14ac:dyDescent="0.25">
      <c r="B17" s="71">
        <v>8</v>
      </c>
      <c r="C17" s="72"/>
      <c r="D17" s="73"/>
      <c r="E17" s="74"/>
      <c r="F17" s="75"/>
      <c r="G17" s="76"/>
      <c r="H17" s="68"/>
      <c r="I17" s="78"/>
      <c r="J17" s="77"/>
    </row>
    <row r="18" spans="2:10" x14ac:dyDescent="0.25">
      <c r="B18" s="71">
        <v>9</v>
      </c>
      <c r="C18" s="72"/>
      <c r="D18" s="73"/>
      <c r="E18" s="74"/>
      <c r="F18" s="75"/>
      <c r="G18" s="76"/>
      <c r="H18" s="68"/>
      <c r="I18" s="78"/>
      <c r="J18" s="77"/>
    </row>
    <row r="19" spans="2:10" x14ac:dyDescent="0.25">
      <c r="B19" s="71">
        <v>10</v>
      </c>
      <c r="C19" s="72"/>
      <c r="D19" s="73"/>
      <c r="E19" s="74"/>
      <c r="F19" s="75"/>
      <c r="G19" s="76"/>
      <c r="H19" s="68"/>
      <c r="I19" s="78"/>
      <c r="J19" s="77"/>
    </row>
    <row r="20" spans="2:10" x14ac:dyDescent="0.25">
      <c r="B20" s="71">
        <v>11</v>
      </c>
      <c r="C20" s="72"/>
      <c r="D20" s="73"/>
      <c r="E20" s="74"/>
      <c r="F20" s="75"/>
      <c r="G20" s="76"/>
      <c r="H20" s="68"/>
      <c r="I20" s="78"/>
      <c r="J20" s="77"/>
    </row>
    <row r="21" spans="2:10" x14ac:dyDescent="0.25">
      <c r="B21" s="71">
        <v>12</v>
      </c>
      <c r="C21" s="72"/>
      <c r="D21" s="73"/>
      <c r="E21" s="74"/>
      <c r="F21" s="75"/>
      <c r="G21" s="76"/>
      <c r="H21" s="68"/>
      <c r="I21" s="71"/>
      <c r="J21" s="79"/>
    </row>
    <row r="22" spans="2:10" x14ac:dyDescent="0.25">
      <c r="B22" s="71">
        <v>13</v>
      </c>
      <c r="C22" s="72"/>
      <c r="D22" s="73"/>
      <c r="E22" s="76"/>
      <c r="F22" s="75"/>
      <c r="G22" s="76"/>
      <c r="H22" s="68"/>
      <c r="I22" s="71"/>
      <c r="J22" s="79"/>
    </row>
    <row r="23" spans="2:10" x14ac:dyDescent="0.25">
      <c r="B23" s="53">
        <v>14</v>
      </c>
      <c r="C23" s="54"/>
      <c r="D23" s="55"/>
      <c r="E23" s="56"/>
      <c r="F23" s="57"/>
      <c r="G23" s="56"/>
      <c r="H23" s="58"/>
      <c r="I23" s="59"/>
      <c r="J23" s="60"/>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05" t="s">
        <v>22</v>
      </c>
      <c r="C36" s="105"/>
      <c r="D36" s="105"/>
      <c r="E36" s="105"/>
      <c r="F36" s="105"/>
      <c r="G36" s="105"/>
      <c r="H36" s="105"/>
      <c r="I36" s="105"/>
      <c r="J36" s="105"/>
    </row>
    <row r="37" spans="2:10" ht="29.25" customHeight="1" x14ac:dyDescent="0.25">
      <c r="B37" s="93" t="s">
        <v>58</v>
      </c>
      <c r="C37" s="93"/>
      <c r="D37" s="93"/>
      <c r="E37" s="93"/>
      <c r="F37" s="93"/>
      <c r="G37" s="93"/>
      <c r="H37" s="93"/>
      <c r="I37" s="93"/>
      <c r="J37" s="93"/>
    </row>
    <row r="38" spans="2:10" ht="30.75" customHeight="1" x14ac:dyDescent="0.25">
      <c r="B38" s="93" t="s">
        <v>57</v>
      </c>
      <c r="C38" s="93"/>
      <c r="D38" s="93"/>
      <c r="E38" s="93"/>
      <c r="F38" s="93"/>
      <c r="G38" s="93"/>
      <c r="H38" s="93"/>
      <c r="I38" s="93"/>
      <c r="J38" s="93"/>
    </row>
    <row r="39" spans="2:10" ht="39" customHeight="1" x14ac:dyDescent="0.25">
      <c r="B39" s="93"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3"/>
      <c r="D39" s="93"/>
      <c r="E39" s="93"/>
      <c r="F39" s="93"/>
      <c r="G39" s="93"/>
      <c r="H39" s="93"/>
      <c r="I39" s="93"/>
      <c r="J39" s="93"/>
    </row>
    <row r="41" spans="2:10" x14ac:dyDescent="0.25">
      <c r="C41" s="34"/>
      <c r="D41" s="34"/>
      <c r="E41" s="34"/>
      <c r="F41" s="34"/>
      <c r="G41" s="34"/>
      <c r="H41" s="34"/>
    </row>
    <row r="42" spans="2:10" ht="75" customHeight="1" x14ac:dyDescent="0.25">
      <c r="C42" s="96" t="s">
        <v>74</v>
      </c>
      <c r="D42" s="96"/>
      <c r="E42" s="34"/>
      <c r="F42" s="36" t="s">
        <v>42</v>
      </c>
      <c r="G42" s="34"/>
      <c r="H42" s="67"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84"/>
      <c r="C45" s="84"/>
      <c r="D45" s="84"/>
      <c r="E45" s="34"/>
      <c r="F45" s="34"/>
      <c r="G45" s="34"/>
      <c r="H45" s="34"/>
    </row>
    <row r="46" spans="2:10" x14ac:dyDescent="0.25">
      <c r="B46" s="84"/>
      <c r="C46" s="84"/>
      <c r="D46" s="84"/>
      <c r="E46" s="34"/>
      <c r="F46" s="34"/>
      <c r="G46" s="34"/>
      <c r="H46" s="34"/>
    </row>
    <row r="47" spans="2:10" x14ac:dyDescent="0.25">
      <c r="B47" s="84"/>
      <c r="C47" s="84"/>
      <c r="D47" s="84"/>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J10" r:id="rId1"/>
    <hyperlink ref="J11" r:id="rId2"/>
    <hyperlink ref="J12" r:id="rId3"/>
    <hyperlink ref="J13" r:id="rId4"/>
    <hyperlink ref="I10" r:id="rId5"/>
    <hyperlink ref="I11" r:id="rId6"/>
    <hyperlink ref="I12" r:id="rId7"/>
    <hyperlink ref="I13" r:id="rId8"/>
  </hyperlinks>
  <pageMargins left="0.7" right="0.7" top="0.75" bottom="0.75" header="0.3" footer="0.3"/>
  <pageSetup paperSize="9" scale="44"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2025-02-07T07:54:04Z</dcterms:modified>
</cp:coreProperties>
</file>