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6-й лот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<sst xmlns="http://schemas.openxmlformats.org/spreadsheetml/2006/main" count="116" uniqueCount="93">
  <si>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</si>
  <si>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</si>
  <si>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</si>
  <si>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</si>
  <si>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</si>
  <si>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</si>
  <si>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</si>
  <si>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</si>
  <si>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</si>
  <si>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</si>
  <si>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</si>
  <si>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</si>
  <si>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</si>
  <si>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</si>
  <si>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</si>
  <si>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</si>
  <si>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</si>
  <si>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</si>
  <si>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</si>
  <si>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</si>
  <si>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</si>
  <si>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</si>
  <si>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</si>
  <si>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</si>
  <si>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</si>
  <si>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</si>
  <si>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</si>
  <si>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</si>
  <si>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</si>
  <si>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</si>
  <si>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</si>
  <si>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</si>
  <si>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</si>
  <si>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</si>
  <si>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</si>
  <si>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</si>
  <si>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</si>
  <si>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</si>
  <si>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</si>
  <si>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</si>
  <si>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</si>
  <si>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</si>
  <si>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</si>
  <si>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</si>
  <si>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</si>
  <si>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</si>
  <si>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</si>
  <si>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</si>
  <si>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</si>
  <si>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</si>
  <si>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</si>
  <si>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</si>
  <si>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</si>
  <si>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</si>
  <si>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</si>
  <si>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</si>
  <si>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</si>
  <si>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</si>
  <si>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</si>
  <si>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</si>
  <si>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</si>
  <si>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</si>
  <si>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</si>
  <si>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</si>
  <si>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</si>
  <si>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</si>
  <si>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</si>
  <si>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</si>
  <si>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</si>
  <si>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</si>
  <si>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</si>
  <si>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</si>
  <si>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</si>
  <si>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</si>
  <si>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</si>
  <si>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</si>
  <si>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</si>
  <si>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</si>
  <si>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</si>
  <si>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</si>
  <si>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</si>
  <si>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</si>
  <si>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</si>
  <si>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</si>
  <si>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</si>
  <si>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</si>
  <si>
    <t>G22N027096</t>
  </si>
  <si>
    <t>В складі лоту з основними засобами. Не відбулися у зв’язку з відсутністю учасників.</t>
  </si>
  <si>
    <t>https://www.fg.gov.ua/lot/172172</t>
  </si>
  <si>
    <t>https://www.fg.gov.ua/passport/59843</t>
  </si>
  <si>
    <t>https://www.fg.gov.ua/passport/60022</t>
  </si>
  <si>
    <t>https://www.fg.gov.ua/passport/60108</t>
  </si>
  <si>
    <t>https://www.fg.gov.ua/passport/60175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</si>
</sst>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5" TargetMode="External"/><Relationship Id="rId3" Type="http://schemas.openxmlformats.org/officeDocument/2006/relationships/hyperlink" Target="https://www.fg.gov.ua/lot/172172" TargetMode="External"/><Relationship Id="rId7" Type="http://schemas.openxmlformats.org/officeDocument/2006/relationships/hyperlink" Target="https://www.fg.gov.ua/passport/60108" TargetMode="External"/><Relationship Id="rId2" Type="http://schemas.openxmlformats.org/officeDocument/2006/relationships/hyperlink" Target="https://www.fg.gov.ua/lot/172172" TargetMode="External"/><Relationship Id="rId1" Type="http://schemas.openxmlformats.org/officeDocument/2006/relationships/hyperlink" Target="https://www.fg.gov.ua/lot/172172" TargetMode="External"/><Relationship Id="rId6" Type="http://schemas.openxmlformats.org/officeDocument/2006/relationships/hyperlink" Target="https://www.fg.gov.ua/passport/60022" TargetMode="External"/><Relationship Id="rId5" Type="http://schemas.openxmlformats.org/officeDocument/2006/relationships/hyperlink" Target="https://www.fg.gov.ua/passport/59843" TargetMode="External"/><Relationship Id="rId4" Type="http://schemas.openxmlformats.org/officeDocument/2006/relationships/hyperlink" Target="https://www.fg.gov.ua/lot/172172"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69"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9" t="s">
        <v>81</v>
      </c>
    </row>
    <row r="10" spans="1:16384" ht="14.25" customHeight="1" x14ac:dyDescent="0.25">
      <c r="A10" s="6"/>
      <c r="B10" s="15" t="s">
        <v>9</v>
      </c>
      <c r="C10" s="14">
        <v>971.2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85</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80</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61"/>
    </row>
    <row r="30" spans="1:4" ht="59.25" customHeight="1" x14ac:dyDescent="0.25">
      <c r="B30" s="87" t="s">
        <v>62</v>
      </c>
      <c r="C30" s="87"/>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workbookViewId="0">
      <selection activeCell="Q19" sqref="Q19"/>
    </sheetView>
  </sheetViews>
  <sheetFormatPr defaultRowHeight="15" x14ac:dyDescent="0.25"/>
  <cols>
    <col min="1" max="1" width="6.5703125" style="35" customWidth="1"/>
    <col min="2" max="16384" width="9.140625" style="35"/>
  </cols>
  <sheetData>
    <row r="1" spans="1:25" ht="15.75" x14ac:dyDescent="0.25">
      <c r="A1" s="88" t="s">
        <v>78</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x14ac:dyDescent="0.25">
      <c r="A4" s="40"/>
      <c r="B4" s="40"/>
      <c r="C4" s="40"/>
      <c r="D4" s="40"/>
      <c r="E4" s="40"/>
      <c r="F4" s="40"/>
      <c r="G4" s="40"/>
      <c r="H4" s="40"/>
      <c r="I4" s="40"/>
      <c r="J4" s="40"/>
      <c r="K4" s="40"/>
      <c r="L4" s="40"/>
      <c r="M4" s="40"/>
      <c r="N4" s="91" t="s">
        <v>84</v>
      </c>
      <c r="O4" s="92"/>
      <c r="P4" s="92"/>
      <c r="Q4" s="92"/>
      <c r="R4" s="95"/>
      <c r="S4" s="95"/>
      <c r="T4" s="95"/>
      <c r="U4" s="95"/>
      <c r="V4" s="95"/>
      <c r="W4" s="95"/>
      <c r="X4" s="95"/>
      <c r="Y4" s="95"/>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1"/>
      <c r="B19" s="92"/>
      <c r="C19" s="92"/>
      <c r="D19" s="92"/>
      <c r="E19" s="95"/>
      <c r="F19" s="95"/>
      <c r="G19" s="95"/>
      <c r="H19" s="95"/>
      <c r="I19" s="95"/>
      <c r="J19" s="95"/>
      <c r="K19" s="95"/>
      <c r="L19" s="95"/>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1"/>
      <c r="B23" s="72"/>
      <c r="C23" s="72"/>
      <c r="D23" s="72"/>
      <c r="E23" s="73"/>
      <c r="F23" s="73"/>
      <c r="G23" s="73"/>
      <c r="H23" s="73"/>
      <c r="I23" s="73"/>
      <c r="J23" s="73"/>
      <c r="K23" s="73"/>
      <c r="L23" s="73"/>
    </row>
    <row r="24" spans="1:12" ht="15.75" customHeight="1" x14ac:dyDescent="0.25">
      <c r="A24" s="71"/>
      <c r="B24" s="72"/>
      <c r="C24" s="72"/>
      <c r="D24" s="72"/>
      <c r="E24" s="73"/>
      <c r="F24" s="73"/>
      <c r="G24" s="73"/>
      <c r="H24" s="73"/>
      <c r="I24" s="73"/>
      <c r="J24" s="73"/>
      <c r="K24" s="73"/>
      <c r="L24" s="73"/>
    </row>
    <row r="25" spans="1:12" ht="15.75" customHeight="1" x14ac:dyDescent="0.25">
      <c r="A25" s="71"/>
      <c r="B25" s="72"/>
      <c r="C25" s="72"/>
      <c r="D25" s="72"/>
      <c r="E25" s="73"/>
      <c r="F25" s="73"/>
      <c r="G25" s="73"/>
      <c r="H25" s="73"/>
      <c r="I25" s="73"/>
      <c r="J25" s="73"/>
      <c r="K25" s="73"/>
      <c r="L25" s="73"/>
    </row>
    <row r="29" spans="1:12" ht="79.5" customHeight="1" x14ac:dyDescent="0.25">
      <c r="A29" s="91" t="s">
        <v>73</v>
      </c>
      <c r="B29" s="92"/>
      <c r="C29" s="92"/>
      <c r="D29" s="92"/>
      <c r="E29" s="70"/>
      <c r="F29" s="39"/>
      <c r="G29" s="36" t="s">
        <v>42</v>
      </c>
      <c r="H29" s="39"/>
      <c r="I29" s="39"/>
      <c r="J29" s="93" t="s">
        <v>72</v>
      </c>
      <c r="K29" s="94"/>
      <c r="L29" s="94"/>
    </row>
    <row r="30" spans="1:12" ht="15.75" x14ac:dyDescent="0.25">
      <c r="A30" s="70"/>
      <c r="B30" s="70"/>
      <c r="C30" s="70"/>
      <c r="D30" s="70"/>
      <c r="E30" s="70"/>
      <c r="F30" s="39"/>
      <c r="G30" s="36" t="s">
        <v>43</v>
      </c>
      <c r="H30" s="39"/>
      <c r="I30" s="39"/>
      <c r="J30" s="39"/>
      <c r="K30" s="36"/>
      <c r="L30" s="39"/>
    </row>
  </sheetData>
  <mergeCells count="8">
    <mergeCell ref="A1:M1"/>
    <mergeCell ref="B2:L2"/>
    <mergeCell ref="A29:D29"/>
    <mergeCell ref="J29:L29"/>
    <mergeCell ref="A14:L14"/>
    <mergeCell ref="A19:L19"/>
    <mergeCell ref="L3:W3"/>
    <mergeCell ref="N4:Y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G13" sqref="G13"/>
    </sheetView>
  </sheetViews>
  <sheetFormatPr defaultColWidth="9.140625" defaultRowHeight="15.75" x14ac:dyDescent="0.25"/>
  <cols>
    <col min="1" max="1" width="4.7109375" style="4" customWidth="1"/>
    <col min="2" max="2" width="7.28515625" style="4" customWidth="1"/>
    <col min="3" max="3" width="16.42578125" style="4" customWidth="1"/>
    <col min="4" max="4" width="19.140625" style="4" customWidth="1"/>
    <col min="5" max="5" width="19.85546875" style="4" customWidth="1"/>
    <col min="6" max="6" width="21.28515625" style="4" customWidth="1"/>
    <col min="7" max="7" width="21.42578125" style="4" customWidth="1"/>
    <col min="8" max="8" width="27.5703125" style="4" customWidth="1"/>
    <col min="9" max="9" width="22.7109375" style="4" customWidth="1"/>
    <col min="10" max="10" width="22.57031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83</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8" t="s">
        <v>56</v>
      </c>
      <c r="I9" s="51" t="s">
        <v>47</v>
      </c>
      <c r="J9" s="52" t="s">
        <v>49</v>
      </c>
    </row>
    <row r="10" spans="2:10" ht="81" customHeight="1" x14ac:dyDescent="0.25">
      <c r="B10" s="74">
        <v>1</v>
      </c>
      <c r="C10" s="75" t="s">
        <v>86</v>
      </c>
      <c r="D10" s="76">
        <v>45672</v>
      </c>
      <c r="E10" s="77">
        <v>4518960</v>
      </c>
      <c r="F10" s="78">
        <v>0</v>
      </c>
      <c r="G10" s="79"/>
      <c r="H10" s="83" t="s">
        <v>87</v>
      </c>
      <c r="I10" s="85" t="s">
        <v>89</v>
      </c>
      <c r="J10" s="84" t="s">
        <v>88</v>
      </c>
    </row>
    <row r="11" spans="2:10" ht="63" x14ac:dyDescent="0.25">
      <c r="B11" s="74">
        <v>2</v>
      </c>
      <c r="C11" s="75" t="s">
        <v>86</v>
      </c>
      <c r="D11" s="76">
        <v>45680</v>
      </c>
      <c r="E11" s="77">
        <f>E10*0.9</f>
        <v>4067064</v>
      </c>
      <c r="F11" s="78">
        <v>0.1</v>
      </c>
      <c r="G11" s="79"/>
      <c r="H11" s="83" t="s">
        <v>87</v>
      </c>
      <c r="I11" s="85" t="s">
        <v>90</v>
      </c>
      <c r="J11" s="84" t="s">
        <v>88</v>
      </c>
    </row>
    <row r="12" spans="2:10" ht="63" x14ac:dyDescent="0.25">
      <c r="B12" s="74">
        <v>3</v>
      </c>
      <c r="C12" s="75" t="s">
        <v>86</v>
      </c>
      <c r="D12" s="76">
        <v>45688</v>
      </c>
      <c r="E12" s="77">
        <f>E10*0.8</f>
        <v>3615168</v>
      </c>
      <c r="F12" s="78">
        <v>0.2</v>
      </c>
      <c r="G12" s="79"/>
      <c r="H12" s="83" t="s">
        <v>87</v>
      </c>
      <c r="I12" s="85" t="s">
        <v>91</v>
      </c>
      <c r="J12" s="84" t="s">
        <v>88</v>
      </c>
    </row>
    <row r="13" spans="2:10" ht="63" x14ac:dyDescent="0.25">
      <c r="B13" s="74">
        <v>4</v>
      </c>
      <c r="C13" s="75" t="s">
        <v>86</v>
      </c>
      <c r="D13" s="76">
        <v>45698</v>
      </c>
      <c r="E13" s="77">
        <f>E10*0.7</f>
        <v>3163272</v>
      </c>
      <c r="F13" s="78">
        <v>0.3</v>
      </c>
      <c r="G13" s="79"/>
      <c r="H13" s="83" t="s">
        <v>87</v>
      </c>
      <c r="I13" s="85" t="s">
        <v>92</v>
      </c>
      <c r="J13" s="84" t="s">
        <v>88</v>
      </c>
    </row>
    <row r="14" spans="2:10" x14ac:dyDescent="0.25">
      <c r="B14" s="74">
        <v>5</v>
      </c>
      <c r="C14" s="75"/>
      <c r="D14" s="76"/>
      <c r="E14" s="77"/>
      <c r="F14" s="78"/>
      <c r="G14" s="79"/>
      <c r="H14" s="68"/>
      <c r="I14" s="81"/>
      <c r="J14" s="80"/>
    </row>
    <row r="15" spans="2:10" x14ac:dyDescent="0.25">
      <c r="B15" s="74">
        <v>6</v>
      </c>
      <c r="C15" s="75"/>
      <c r="D15" s="76"/>
      <c r="E15" s="77"/>
      <c r="F15" s="78"/>
      <c r="G15" s="79"/>
      <c r="H15" s="68"/>
      <c r="I15" s="81"/>
      <c r="J15" s="80"/>
    </row>
    <row r="16" spans="2:10" x14ac:dyDescent="0.25">
      <c r="B16" s="74">
        <v>7</v>
      </c>
      <c r="C16" s="75"/>
      <c r="D16" s="76"/>
      <c r="E16" s="77"/>
      <c r="F16" s="78"/>
      <c r="G16" s="79"/>
      <c r="H16" s="68"/>
      <c r="I16" s="81"/>
      <c r="J16" s="80"/>
    </row>
    <row r="17" spans="2:10" x14ac:dyDescent="0.25">
      <c r="B17" s="74">
        <v>8</v>
      </c>
      <c r="C17" s="75"/>
      <c r="D17" s="76"/>
      <c r="E17" s="77"/>
      <c r="F17" s="78"/>
      <c r="G17" s="79"/>
      <c r="H17" s="68"/>
      <c r="I17" s="81"/>
      <c r="J17" s="80"/>
    </row>
    <row r="18" spans="2:10" x14ac:dyDescent="0.25">
      <c r="B18" s="74">
        <v>9</v>
      </c>
      <c r="C18" s="75"/>
      <c r="D18" s="76"/>
      <c r="E18" s="79"/>
      <c r="F18" s="78"/>
      <c r="G18" s="79"/>
      <c r="H18" s="68"/>
      <c r="I18" s="81"/>
      <c r="J18" s="80"/>
    </row>
    <row r="19" spans="2:10" x14ac:dyDescent="0.25">
      <c r="B19" s="74">
        <v>10</v>
      </c>
      <c r="C19" s="75"/>
      <c r="D19" s="76"/>
      <c r="E19" s="79"/>
      <c r="F19" s="78"/>
      <c r="G19" s="79"/>
      <c r="H19" s="68"/>
      <c r="I19" s="81"/>
      <c r="J19" s="80"/>
    </row>
    <row r="20" spans="2:10" x14ac:dyDescent="0.25">
      <c r="B20" s="74">
        <v>11</v>
      </c>
      <c r="C20" s="75"/>
      <c r="D20" s="76"/>
      <c r="E20" s="79"/>
      <c r="F20" s="78"/>
      <c r="G20" s="79"/>
      <c r="H20" s="68"/>
      <c r="I20" s="81"/>
      <c r="J20" s="80"/>
    </row>
    <row r="21" spans="2:10" x14ac:dyDescent="0.25">
      <c r="B21" s="74">
        <v>12</v>
      </c>
      <c r="C21" s="75"/>
      <c r="D21" s="76"/>
      <c r="E21" s="79"/>
      <c r="F21" s="78"/>
      <c r="G21" s="79"/>
      <c r="H21" s="68"/>
      <c r="I21" s="74"/>
      <c r="J21" s="82"/>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2025-02-19T08:00:36Z</dcterms:modified>
</cp:coreProperties>
</file>