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8-й лот Нова Кахо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<sst xmlns="http://schemas.openxmlformats.org/spreadsheetml/2006/main" count="118" uniqueCount="97">
  <si>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</si>
  <si>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</si>
  <si>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</si>
  <si>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</si>
  <si>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</si>
  <si>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</si>
  <si>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</si>
  <si>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</si>
  <si>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</si>
  <si>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</si>
  <si>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</si>
  <si>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</si>
  <si>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</si>
  <si>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</si>
  <si>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</si>
  <si>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</si>
  <si>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</si>
  <si>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</si>
  <si>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</si>
  <si>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</si>
  <si>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</si>
  <si>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</si>
  <si>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</si>
  <si>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</si>
  <si>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</si>
  <si>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</si>
  <si>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</si>
  <si>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</si>
  <si>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</si>
  <si>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</si>
  <si>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</si>
  <si>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</si>
  <si>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</si>
  <si>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</si>
  <si>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</si>
  <si>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</si>
  <si>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</si>
  <si>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</si>
  <si>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</si>
  <si>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</si>
  <si>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</si>
  <si>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</si>
  <si>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</si>
  <si>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</si>
  <si>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</si>
  <si>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</si>
  <si>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</si>
  <si>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</si>
  <si>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</si>
  <si>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</si>
  <si>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</si>
  <si>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</si>
  <si>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</si>
  <si>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</si>
  <si>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</si>
  <si>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</si>
  <si>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</si>
  <si>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</si>
  <si>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</si>
  <si>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</si>
  <si>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</si>
  <si>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</si>
  <si>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</si>
  <si>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</si>
  <si>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</si>
  <si>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</si>
  <si>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</si>
  <si>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</si>
  <si>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</si>
  <si>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</si>
  <si>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</si>
  <si>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</si>
  <si>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</si>
  <si>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</si>
  <si>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</si>
  <si>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</si>
  <si>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</si>
  <si>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</si>
  <si>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</si>
  <si>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</si>
  <si>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</si>
  <si>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1 552,1 (відповідно до данних ТП та старого реєстраційного посвідчення)</t>
  </si>
  <si>
    <t>так (43/100)</t>
  </si>
  <si>
    <t xml:space="preserve">2 742 043,00 грн, без ПДВ </t>
  </si>
  <si>
    <t>відомості про нерухоме майно не внесені до Реєстру прав власності та до Державного реєстру речових прав на нерухоме майно</t>
  </si>
  <si>
    <t>* фото 2018 року</t>
  </si>
  <si>
    <t>2.1. Фотофіксація (2018 року)</t>
  </si>
  <si>
    <t>43/100 частини будівель банку, загальною площею 1 552,1 кв.м , за адресою: Херсонська обл., м. Нова Каховка, вулиця Соборна (був. Щорса), 24. Реєстраційний номер  763 в реєстраційній книзі №5.  Інвентарний № 74506.</t>
  </si>
  <si>
    <t>Херсонська обл., м. Нова Каховка, вулиця Соборна (був. Щорса), 24</t>
  </si>
  <si>
    <t>так (земельна ділянка, площею 0,22 га (кадастровий номер 6510700000:10:044:0002) за адресою: Херсонська обл., м. Нова Каховка, вулиця Соборна (був. Щорса), 24)</t>
  </si>
  <si>
    <t>G22N027140</t>
  </si>
  <si>
    <t>В складі лоту з 1-м нерухомим майном, 2-ма земельними ділянками та основними засобами. Не відбулися у зв’язку з відсутністю учасників.</t>
  </si>
  <si>
    <t>https://www.fg.gov.ua/lot/172259</t>
  </si>
  <si>
    <t>https://www.fg.gov.ua/passport/59977</t>
  </si>
  <si>
    <t>https://www.fg.gov.ua/passport/60128</t>
  </si>
  <si>
    <t>https://www.fg.gov.ua/passport/60204</t>
  </si>
  <si>
    <t>https://www.fg.gov.ua/passport/60278</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</si>
</sst>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6" fillId="0" borderId="0" xfId="0" applyNumberFormat="1" applyFont="1" applyAlignment="1">
      <alignment vertical="center" wrapText="1"/>
    </xf>
    <xf numFmtId="0" fontId="19" fillId="0" borderId="0" xfId="0" applyFont="1" applyAlignment="1">
      <alignment vertical="center" wrapText="1"/>
    </xf>
    <xf numFmtId="0" fontId="19"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28575</xdr:rowOff>
    </xdr:from>
    <xdr:to>
      <xdr:col>5</xdr:col>
      <xdr:colOff>23747</xdr:colOff>
      <xdr:row>13</xdr:row>
      <xdr:rowOff>57150</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134" t="14690" r="6036" b="16125"/>
        <a:stretch/>
      </xdr:blipFill>
      <xdr:spPr>
        <a:xfrm>
          <a:off x="76200" y="809625"/>
          <a:ext cx="2824097" cy="2133600"/>
        </a:xfrm>
        <a:prstGeom prst="rect">
          <a:avLst/>
        </a:prstGeom>
      </xdr:spPr>
    </xdr:pic>
    <xdr:clientData/>
  </xdr:twoCellAnchor>
  <xdr:twoCellAnchor editAs="oneCell">
    <xdr:from>
      <xdr:col>5</xdr:col>
      <xdr:colOff>66675</xdr:colOff>
      <xdr:row>2</xdr:row>
      <xdr:rowOff>19050</xdr:rowOff>
    </xdr:from>
    <xdr:to>
      <xdr:col>9</xdr:col>
      <xdr:colOff>513671</xdr:colOff>
      <xdr:row>13</xdr:row>
      <xdr:rowOff>57150</xdr:rowOff>
    </xdr:to>
    <xdr:pic>
      <xdr:nvPicPr>
        <xdr:cNvPr id="7" name="Рисунок 6"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887" t="14690" r="5013" b="15533"/>
        <a:stretch/>
      </xdr:blipFill>
      <xdr:spPr>
        <a:xfrm>
          <a:off x="2943225" y="800100"/>
          <a:ext cx="2885396" cy="2143125"/>
        </a:xfrm>
        <a:prstGeom prst="rect">
          <a:avLst/>
        </a:prstGeom>
      </xdr:spPr>
    </xdr:pic>
    <xdr:clientData/>
  </xdr:twoCellAnchor>
  <xdr:twoCellAnchor editAs="oneCell">
    <xdr:from>
      <xdr:col>9</xdr:col>
      <xdr:colOff>561975</xdr:colOff>
      <xdr:row>2</xdr:row>
      <xdr:rowOff>9525</xdr:rowOff>
    </xdr:from>
    <xdr:to>
      <xdr:col>14</xdr:col>
      <xdr:colOff>352425</xdr:colOff>
      <xdr:row>12</xdr:row>
      <xdr:rowOff>142875</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478" t="11965" r="1377" b="12452"/>
        <a:stretch/>
      </xdr:blipFill>
      <xdr:spPr>
        <a:xfrm>
          <a:off x="5876925" y="790575"/>
          <a:ext cx="2838450" cy="2047875"/>
        </a:xfrm>
        <a:prstGeom prst="rect">
          <a:avLst/>
        </a:prstGeom>
      </xdr:spPr>
    </xdr:pic>
    <xdr:clientData/>
  </xdr:twoCellAnchor>
  <xdr:twoCellAnchor editAs="oneCell">
    <xdr:from>
      <xdr:col>0</xdr:col>
      <xdr:colOff>66676</xdr:colOff>
      <xdr:row>13</xdr:row>
      <xdr:rowOff>190500</xdr:rowOff>
    </xdr:from>
    <xdr:to>
      <xdr:col>4</xdr:col>
      <xdr:colOff>590550</xdr:colOff>
      <xdr:row>26</xdr:row>
      <xdr:rowOff>19050</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679"/>
        <a:stretch/>
      </xdr:blipFill>
      <xdr:spPr bwMode="auto">
        <a:xfrm>
          <a:off x="66676" y="3076575"/>
          <a:ext cx="2790824" cy="23431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76200</xdr:colOff>
      <xdr:row>14</xdr:row>
      <xdr:rowOff>9526</xdr:rowOff>
    </xdr:from>
    <xdr:to>
      <xdr:col>9</xdr:col>
      <xdr:colOff>514350</xdr:colOff>
      <xdr:row>26</xdr:row>
      <xdr:rowOff>19051</xdr:rowOff>
    </xdr:to>
    <xdr:pic>
      <xdr:nvPicPr>
        <xdr:cNvPr id="10"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3310" t="955"/>
        <a:stretch/>
      </xdr:blipFill>
      <xdr:spPr bwMode="auto">
        <a:xfrm>
          <a:off x="2952750" y="3095626"/>
          <a:ext cx="2876550" cy="23241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9526</xdr:colOff>
      <xdr:row>14</xdr:row>
      <xdr:rowOff>9525</xdr:rowOff>
    </xdr:from>
    <xdr:to>
      <xdr:col>14</xdr:col>
      <xdr:colOff>409576</xdr:colOff>
      <xdr:row>26</xdr:row>
      <xdr:rowOff>9525</xdr:rowOff>
    </xdr:to>
    <xdr:pic>
      <xdr:nvPicPr>
        <xdr:cNvPr id="11" name="image3.png"/>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5934076" y="3095625"/>
          <a:ext cx="2838450" cy="2314575"/>
        </a:xfrm>
        <a:prstGeom prst="rect">
          <a:avLst/>
        </a:prstGeom>
      </xdr:spPr>
    </xdr:pic>
    <xdr:clientData/>
  </xdr:twoCellAnchor>
  <xdr:twoCellAnchor editAs="oneCell">
    <xdr:from>
      <xdr:col>14</xdr:col>
      <xdr:colOff>514351</xdr:colOff>
      <xdr:row>13</xdr:row>
      <xdr:rowOff>190501</xdr:rowOff>
    </xdr:from>
    <xdr:to>
      <xdr:col>19</xdr:col>
      <xdr:colOff>266701</xdr:colOff>
      <xdr:row>26</xdr:row>
      <xdr:rowOff>1</xdr:rowOff>
    </xdr:to>
    <xdr:pic>
      <xdr:nvPicPr>
        <xdr:cNvPr id="12"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t="1414"/>
        <a:stretch/>
      </xdr:blipFill>
      <xdr:spPr>
        <a:xfrm>
          <a:off x="8877301" y="3076576"/>
          <a:ext cx="2800350" cy="23241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3" Type="http://schemas.openxmlformats.org/officeDocument/2006/relationships/hyperlink" Target="https://www.fg.gov.ua/lot/172259" TargetMode="External"/><Relationship Id="rId7" Type="http://schemas.openxmlformats.org/officeDocument/2006/relationships/hyperlink" Target="https://www.fg.gov.ua/passport/60204" TargetMode="External"/><Relationship Id="rId2" Type="http://schemas.openxmlformats.org/officeDocument/2006/relationships/hyperlink" Target="https://www.fg.gov.ua/lot/172259"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5" Type="http://schemas.openxmlformats.org/officeDocument/2006/relationships/hyperlink" Target="https://www.fg.gov.ua/passport/59977" TargetMode="External"/><Relationship Id="rId4" Type="http://schemas.openxmlformats.org/officeDocument/2006/relationships/hyperlink" Target="https://www.fg.gov.ua/lot/172259"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2" ht="10.5" customHeight="1" thickBot="1" x14ac:dyDescent="0.3"/>
    <row r="2" spans="1:16382" ht="36.75" customHeight="1" thickBot="1" x14ac:dyDescent="0.3">
      <c r="A2" s="6"/>
      <c r="B2" s="132" t="s">
        <v>77</v>
      </c>
      <c r="C2" s="133"/>
      <c r="D2" s="5"/>
    </row>
    <row r="3" spans="1:16382" x14ac:dyDescent="0.25">
      <c r="A3" s="6"/>
      <c r="B3" s="24" t="s">
        <v>4</v>
      </c>
      <c r="C3" s="25" t="s">
        <v>63</v>
      </c>
      <c r="D3" s="5"/>
    </row>
    <row r="4" spans="1:16382" x14ac:dyDescent="0.25">
      <c r="A4" s="6"/>
      <c r="B4" s="134" t="s">
        <v>5</v>
      </c>
      <c r="C4" s="135"/>
      <c r="D4" s="5"/>
    </row>
    <row r="5" spans="1:16382" x14ac:dyDescent="0.25">
      <c r="A5" s="6"/>
      <c r="B5" s="22" t="s">
        <v>20</v>
      </c>
      <c r="C5" s="26" t="s">
        <v>25</v>
      </c>
      <c r="D5" s="5"/>
    </row>
    <row r="6" spans="1:16382" ht="83.25" customHeight="1" x14ac:dyDescent="0.25">
      <c r="A6" s="6"/>
      <c r="B6" s="13" t="s">
        <v>50</v>
      </c>
      <c r="C6" s="69" t="s">
        <v>87</v>
      </c>
    </row>
    <row r="7" spans="1:16382" ht="18.75" customHeight="1" x14ac:dyDescent="0.25">
      <c r="A7" s="6"/>
      <c r="B7" s="15" t="s">
        <v>6</v>
      </c>
      <c r="C7" s="14" t="s">
        <v>64</v>
      </c>
    </row>
    <row r="8" spans="1:16382" x14ac:dyDescent="0.25">
      <c r="A8" s="6"/>
      <c r="B8" s="15" t="s">
        <v>7</v>
      </c>
      <c r="C8" s="14" t="s">
        <v>29</v>
      </c>
    </row>
    <row r="9" spans="1:16382" x14ac:dyDescent="0.25">
      <c r="A9" s="6"/>
      <c r="B9" s="15" t="s">
        <v>8</v>
      </c>
      <c r="C9" s="69" t="s">
        <v>88</v>
      </c>
    </row>
    <row r="10" spans="1:16382" ht="27.75" customHeight="1" x14ac:dyDescent="0.25">
      <c r="A10" s="6"/>
      <c r="B10" s="15" t="s">
        <v>9</v>
      </c>
      <c r="C10" s="14" t="s">
        <v>81</v>
      </c>
    </row>
    <row r="11" spans="1:16382" ht="18" customHeight="1" x14ac:dyDescent="0.25">
      <c r="A11" s="6"/>
      <c r="B11" s="15" t="s">
        <v>10</v>
      </c>
      <c r="C11" s="14" t="s">
        <v>82</v>
      </c>
    </row>
    <row r="12" spans="1:16382" ht="84.75" customHeight="1" x14ac:dyDescent="0.25">
      <c r="A12" s="6"/>
      <c r="B12" s="18" t="s">
        <v>14</v>
      </c>
      <c r="C12" s="69" t="s">
        <v>89</v>
      </c>
    </row>
    <row r="13" spans="1:16382" x14ac:dyDescent="0.25">
      <c r="A13" s="6"/>
      <c r="B13" s="21" t="s">
        <v>11</v>
      </c>
      <c r="C13" s="14" t="s">
        <v>65</v>
      </c>
    </row>
    <row r="14" spans="1:16382" x14ac:dyDescent="0.25">
      <c r="A14" s="6"/>
      <c r="B14" s="16" t="s">
        <v>51</v>
      </c>
      <c r="C14" s="14" t="s">
        <v>65</v>
      </c>
    </row>
    <row r="15" spans="1:16382" s="6" customFormat="1" ht="47.25" x14ac:dyDescent="0.25">
      <c r="A15" s="23"/>
      <c r="B15" s="42" t="s">
        <v>52</v>
      </c>
      <c r="C15" s="69"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row>
    <row r="16" spans="1:16382"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38" t="s">
        <v>13</v>
      </c>
      <c r="C19" s="139"/>
    </row>
    <row r="20" spans="1:4" ht="15" customHeight="1" x14ac:dyDescent="0.25">
      <c r="A20" s="6"/>
      <c r="B20" s="19" t="s">
        <v>86</v>
      </c>
      <c r="C20" s="140" t="s">
        <v>12</v>
      </c>
    </row>
    <row r="21" spans="1:4" x14ac:dyDescent="0.25">
      <c r="A21" s="6"/>
      <c r="B21" s="41" t="s">
        <v>48</v>
      </c>
      <c r="C21" s="140"/>
    </row>
    <row r="22" spans="1:4" ht="15" customHeight="1" thickBot="1" x14ac:dyDescent="0.3">
      <c r="A22" s="6"/>
      <c r="B22" s="20" t="s">
        <v>21</v>
      </c>
      <c r="C22" s="141"/>
    </row>
    <row r="23" spans="1:4" ht="16.5" thickBot="1" x14ac:dyDescent="0.3">
      <c r="A23" s="6"/>
    </row>
    <row r="24" spans="1:4" ht="41.25" customHeight="1" thickBot="1" x14ac:dyDescent="0.3">
      <c r="A24" s="6"/>
      <c r="B24" s="130" t="s">
        <v>80</v>
      </c>
      <c r="C24" s="131"/>
    </row>
    <row r="25" spans="1:4" ht="41.25" customHeight="1" thickBot="1" x14ac:dyDescent="0.3">
      <c r="A25" s="6"/>
      <c r="B25" s="130" t="s">
        <v>84</v>
      </c>
      <c r="C25" s="131"/>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61"/>
    </row>
    <row r="31" spans="1:4" ht="59.25" customHeight="1" x14ac:dyDescent="0.25">
      <c r="B31" s="83" t="s">
        <v>62</v>
      </c>
      <c r="C31" s="83"/>
      <c r="D31" s="61"/>
    </row>
    <row r="32" spans="1:4" ht="36" customHeight="1" x14ac:dyDescent="0.25">
      <c r="B32" s="62"/>
      <c r="C32" s="62"/>
      <c r="D32" s="61"/>
    </row>
    <row r="34" spans="2:4" x14ac:dyDescent="0.25">
      <c r="B34" s="64" t="s">
        <v>68</v>
      </c>
      <c r="C34" s="65"/>
      <c r="D34" s="36"/>
    </row>
    <row r="35" spans="2:4" x14ac:dyDescent="0.25">
      <c r="B35" s="64" t="s">
        <v>69</v>
      </c>
      <c r="C35" s="38"/>
      <c r="D35" s="36"/>
    </row>
    <row r="36" spans="2:4" x14ac:dyDescent="0.25">
      <c r="B36" s="64" t="s">
        <v>70</v>
      </c>
      <c r="C36" s="38"/>
    </row>
    <row r="37" spans="2:4" x14ac:dyDescent="0.25">
      <c r="B37" s="64" t="s">
        <v>71</v>
      </c>
      <c r="C37" s="66" t="s">
        <v>72</v>
      </c>
    </row>
  </sheetData>
  <mergeCells count="12">
    <mergeCell ref="B25:C25"/>
    <mergeCell ref="B31:C31"/>
    <mergeCell ref="B2:C2"/>
    <mergeCell ref="B4:C4"/>
    <mergeCell ref="B26:C26"/>
    <mergeCell ref="B30:C30"/>
    <mergeCell ref="B27:C27"/>
    <mergeCell ref="B28:C28"/>
    <mergeCell ref="B19:C19"/>
    <mergeCell ref="C20:C22"/>
    <mergeCell ref="B29:C29"/>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3"/>
  <sheetViews>
    <sheetView workbookViewId="0">
      <selection activeCell="X19" sqref="X19"/>
    </sheetView>
  </sheetViews>
  <sheetFormatPr defaultRowHeight="15" x14ac:dyDescent="0.25"/>
  <cols>
    <col min="1" max="1" width="6.5703125" style="35" customWidth="1"/>
    <col min="2" max="16384" width="9.140625" style="35"/>
  </cols>
  <sheetData>
    <row r="1" spans="1:31" ht="15.75" x14ac:dyDescent="0.25">
      <c r="A1" s="91" t="s">
        <v>78</v>
      </c>
      <c r="B1" s="92"/>
      <c r="C1" s="92"/>
      <c r="D1" s="92"/>
      <c r="E1" s="92"/>
      <c r="F1" s="92"/>
      <c r="G1" s="92"/>
      <c r="H1" s="92"/>
      <c r="I1" s="92"/>
      <c r="J1" s="92"/>
      <c r="K1" s="92"/>
      <c r="L1" s="92"/>
      <c r="M1" s="92"/>
    </row>
    <row r="2" spans="1:31" ht="45.75" customHeight="1" x14ac:dyDescent="0.25">
      <c r="A2" s="40"/>
      <c r="B2" s="93" t="s">
        <v>22</v>
      </c>
      <c r="C2" s="93"/>
      <c r="D2" s="93"/>
      <c r="E2" s="93"/>
      <c r="F2" s="93"/>
      <c r="G2" s="93"/>
      <c r="H2" s="93"/>
      <c r="I2" s="93"/>
      <c r="J2" s="93"/>
      <c r="K2" s="93"/>
      <c r="L2" s="93"/>
      <c r="M2" s="40"/>
    </row>
    <row r="3" spans="1:31" ht="15" customHeight="1" x14ac:dyDescent="0.25">
      <c r="A3" s="40"/>
      <c r="B3" s="40"/>
      <c r="C3" s="40"/>
      <c r="D3" s="40"/>
      <c r="E3" s="40"/>
      <c r="F3" s="40"/>
      <c r="G3" s="40"/>
      <c r="H3" s="40"/>
      <c r="I3" s="40"/>
      <c r="J3" s="40"/>
      <c r="K3" s="40"/>
      <c r="L3" s="40"/>
      <c r="M3" s="40"/>
      <c r="T3" s="85"/>
      <c r="U3" s="86"/>
      <c r="V3" s="86"/>
      <c r="W3" s="86"/>
      <c r="X3" s="87"/>
      <c r="Y3" s="87"/>
      <c r="Z3" s="87"/>
      <c r="AA3" s="87"/>
      <c r="AB3" s="87"/>
      <c r="AC3" s="87"/>
      <c r="AD3" s="87"/>
      <c r="AE3" s="87"/>
    </row>
    <row r="4" spans="1:31" ht="15.75" x14ac:dyDescent="0.25">
      <c r="A4" s="40"/>
      <c r="B4" s="40"/>
      <c r="C4" s="40"/>
      <c r="D4" s="40"/>
      <c r="E4" s="40"/>
      <c r="F4" s="40"/>
      <c r="G4" s="40"/>
      <c r="H4" s="40"/>
      <c r="I4" s="40"/>
      <c r="J4" s="40"/>
      <c r="K4" s="88"/>
      <c r="L4" s="89"/>
      <c r="M4" s="89"/>
      <c r="N4" s="89"/>
      <c r="O4" s="90"/>
      <c r="P4" s="90"/>
      <c r="Q4" s="90"/>
      <c r="R4" s="90"/>
      <c r="S4" s="90"/>
      <c r="T4" s="90"/>
      <c r="U4" s="90"/>
      <c r="V4" s="90"/>
    </row>
    <row r="5" spans="1:31" x14ac:dyDescent="0.25">
      <c r="A5" s="40"/>
      <c r="B5" s="40"/>
      <c r="C5" s="40"/>
      <c r="D5" s="40"/>
      <c r="E5" s="40"/>
      <c r="F5" s="40"/>
      <c r="G5" s="40"/>
      <c r="H5" s="40"/>
      <c r="I5" s="40"/>
      <c r="J5" s="40"/>
      <c r="K5" s="40"/>
      <c r="L5" s="40"/>
      <c r="M5" s="40"/>
    </row>
    <row r="6" spans="1:31" x14ac:dyDescent="0.25">
      <c r="A6" s="40"/>
      <c r="B6" s="40"/>
      <c r="C6" s="40"/>
      <c r="D6" s="40"/>
      <c r="E6" s="40"/>
      <c r="F6" s="40"/>
      <c r="G6" s="40"/>
      <c r="H6" s="40"/>
      <c r="I6" s="40"/>
      <c r="J6" s="40"/>
      <c r="K6" s="40"/>
      <c r="L6" s="40"/>
      <c r="M6" s="40"/>
      <c r="P6" s="88" t="s">
        <v>85</v>
      </c>
      <c r="Q6" s="89"/>
      <c r="R6" s="89"/>
      <c r="S6" s="89"/>
      <c r="T6" s="90"/>
      <c r="U6" s="90"/>
      <c r="V6" s="90"/>
      <c r="W6" s="90"/>
      <c r="X6" s="90"/>
      <c r="Y6" s="90"/>
      <c r="Z6" s="90"/>
      <c r="AA6" s="90"/>
    </row>
    <row r="7" spans="1:31" x14ac:dyDescent="0.25">
      <c r="A7" s="40"/>
      <c r="B7" s="40"/>
      <c r="C7" s="40"/>
      <c r="D7" s="40"/>
      <c r="E7" s="40"/>
      <c r="F7" s="40"/>
      <c r="G7" s="40"/>
      <c r="H7" s="40"/>
      <c r="I7" s="40"/>
      <c r="J7" s="40"/>
      <c r="K7" s="40"/>
      <c r="L7" s="40"/>
      <c r="M7" s="40"/>
    </row>
    <row r="8" spans="1:31" x14ac:dyDescent="0.25">
      <c r="A8" s="40"/>
      <c r="B8" s="40"/>
      <c r="C8" s="40"/>
      <c r="D8" s="40"/>
      <c r="E8" s="40"/>
      <c r="F8" s="40"/>
      <c r="G8" s="40"/>
      <c r="H8" s="40"/>
      <c r="I8" s="40"/>
      <c r="J8" s="40"/>
      <c r="K8" s="40"/>
      <c r="L8" s="40"/>
      <c r="M8" s="40"/>
    </row>
    <row r="9" spans="1:31" x14ac:dyDescent="0.25">
      <c r="A9" s="40"/>
      <c r="B9" s="40"/>
      <c r="C9" s="40"/>
      <c r="D9" s="40"/>
      <c r="E9" s="40"/>
      <c r="F9" s="40"/>
      <c r="G9" s="40"/>
      <c r="H9" s="40"/>
      <c r="I9" s="40"/>
      <c r="J9" s="40"/>
      <c r="K9" s="40"/>
      <c r="L9" s="40"/>
      <c r="M9" s="40"/>
    </row>
    <row r="10" spans="1:31" x14ac:dyDescent="0.25">
      <c r="A10" s="40"/>
      <c r="B10" s="43"/>
      <c r="C10" s="43"/>
      <c r="D10" s="43"/>
      <c r="E10" s="43"/>
      <c r="F10" s="43"/>
      <c r="G10" s="43"/>
      <c r="H10" s="43"/>
      <c r="I10" s="43"/>
      <c r="J10" s="43"/>
      <c r="K10" s="43"/>
      <c r="L10" s="43"/>
      <c r="M10" s="40"/>
    </row>
    <row r="11" spans="1:31" x14ac:dyDescent="0.25">
      <c r="A11" s="40"/>
      <c r="B11" s="43"/>
      <c r="C11" s="43"/>
      <c r="D11" s="43"/>
      <c r="E11" s="43"/>
      <c r="F11" s="43"/>
      <c r="G11" s="43"/>
      <c r="H11" s="43"/>
      <c r="I11" s="43"/>
      <c r="J11" s="43"/>
      <c r="K11" s="43"/>
      <c r="L11" s="43"/>
      <c r="M11" s="40"/>
    </row>
    <row r="12" spans="1:31" x14ac:dyDescent="0.25">
      <c r="A12" s="40"/>
      <c r="B12" s="43"/>
      <c r="C12" s="43"/>
      <c r="D12" s="43"/>
      <c r="E12" s="43"/>
      <c r="F12" s="43"/>
      <c r="G12" s="43"/>
      <c r="H12" s="43"/>
      <c r="I12" s="43"/>
      <c r="J12" s="43"/>
      <c r="K12" s="43"/>
      <c r="L12" s="43"/>
      <c r="M12" s="40"/>
    </row>
    <row r="13" spans="1:31" x14ac:dyDescent="0.25">
      <c r="B13" s="39"/>
      <c r="C13" s="39"/>
      <c r="D13" s="39"/>
      <c r="E13" s="39"/>
      <c r="F13" s="39"/>
      <c r="G13" s="39"/>
      <c r="H13" s="39"/>
      <c r="I13" s="39"/>
      <c r="J13" s="39"/>
      <c r="K13" s="39"/>
      <c r="L13" s="39"/>
    </row>
    <row r="14" spans="1:31" ht="15.75" customHeight="1" x14ac:dyDescent="0.25">
      <c r="A14" s="85"/>
      <c r="B14" s="86"/>
      <c r="C14" s="86"/>
      <c r="D14" s="86"/>
      <c r="E14" s="87"/>
      <c r="F14" s="87"/>
      <c r="G14" s="87"/>
      <c r="H14" s="87"/>
      <c r="I14" s="87"/>
      <c r="J14" s="87"/>
      <c r="K14" s="87"/>
      <c r="L14" s="87"/>
    </row>
    <row r="15" spans="1:31" ht="15.75" customHeight="1" x14ac:dyDescent="0.25">
      <c r="A15" s="64"/>
      <c r="B15" s="64"/>
      <c r="C15" s="64"/>
      <c r="D15" s="64"/>
      <c r="E15" s="64"/>
      <c r="F15" s="39"/>
      <c r="G15" s="36"/>
      <c r="H15" s="39"/>
      <c r="I15" s="39"/>
      <c r="J15" s="39"/>
      <c r="K15" s="36"/>
      <c r="L15" s="39"/>
    </row>
    <row r="16" spans="1:31" x14ac:dyDescent="0.25">
      <c r="B16" s="37"/>
      <c r="C16" s="39"/>
      <c r="D16" s="39"/>
      <c r="E16" s="39"/>
      <c r="F16" s="39"/>
      <c r="G16" s="39"/>
      <c r="H16" s="39"/>
      <c r="I16" s="39"/>
      <c r="J16" s="39"/>
      <c r="K16" s="39"/>
      <c r="L16" s="39"/>
    </row>
    <row r="19" spans="1:22" ht="15.75" customHeight="1" x14ac:dyDescent="0.25">
      <c r="A19" s="85"/>
      <c r="B19" s="86"/>
      <c r="C19" s="86"/>
      <c r="D19" s="86"/>
      <c r="E19" s="87"/>
      <c r="F19" s="87"/>
      <c r="G19" s="87"/>
      <c r="H19" s="87"/>
      <c r="I19" s="87"/>
      <c r="J19" s="87"/>
      <c r="K19" s="87"/>
      <c r="L19" s="87"/>
    </row>
    <row r="26" spans="1:22" ht="15.75" x14ac:dyDescent="0.25">
      <c r="K26" s="88"/>
      <c r="L26" s="89"/>
      <c r="M26" s="89"/>
      <c r="N26" s="89"/>
      <c r="O26" s="90"/>
      <c r="P26" s="90"/>
      <c r="Q26" s="90"/>
      <c r="R26" s="90"/>
      <c r="S26" s="90"/>
      <c r="T26" s="90"/>
      <c r="U26" s="90"/>
      <c r="V26" s="90"/>
    </row>
    <row r="31" spans="1:22" ht="15.75" customHeight="1" x14ac:dyDescent="0.25"/>
    <row r="32" spans="1:22" ht="79.5" customHeight="1" x14ac:dyDescent="0.25">
      <c r="A32" s="85" t="s">
        <v>73</v>
      </c>
      <c r="B32" s="86"/>
      <c r="C32" s="86"/>
      <c r="D32" s="86"/>
      <c r="E32" s="70"/>
      <c r="F32" s="39"/>
      <c r="G32" s="36" t="s">
        <v>42</v>
      </c>
      <c r="H32" s="39"/>
      <c r="I32" s="39"/>
      <c r="J32" s="94" t="s">
        <v>72</v>
      </c>
      <c r="K32" s="95"/>
      <c r="L32" s="95"/>
    </row>
    <row r="33" spans="1:12" ht="15.75" x14ac:dyDescent="0.25">
      <c r="A33" s="70"/>
      <c r="B33" s="70"/>
      <c r="C33" s="70"/>
      <c r="D33" s="70"/>
      <c r="E33" s="70"/>
      <c r="F33" s="39"/>
      <c r="G33" s="36" t="s">
        <v>43</v>
      </c>
      <c r="H33" s="39"/>
      <c r="I33" s="39"/>
      <c r="J33" s="39"/>
      <c r="K33" s="36"/>
      <c r="L33" s="39"/>
    </row>
  </sheetData>
  <mergeCells count="10">
    <mergeCell ref="T3:AE3"/>
    <mergeCell ref="K4:V4"/>
    <mergeCell ref="A1:M1"/>
    <mergeCell ref="B2:L2"/>
    <mergeCell ref="A32:D32"/>
    <mergeCell ref="J32:L32"/>
    <mergeCell ref="A14:L14"/>
    <mergeCell ref="A19:L19"/>
    <mergeCell ref="K26:V26"/>
    <mergeCell ref="P6:AA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4" zoomScaleNormal="100" workbookViewId="0">
      <selection activeCell="F13" sqref="F13"/>
    </sheetView>
  </sheetViews>
  <sheetFormatPr defaultColWidth="9.140625" defaultRowHeight="15.75" x14ac:dyDescent="0.25"/>
  <cols>
    <col min="1" max="1" width="4.7109375" style="4" customWidth="1"/>
    <col min="2" max="2" width="6.28515625" style="4" customWidth="1"/>
    <col min="3" max="3" width="14" style="4" customWidth="1"/>
    <col min="4" max="4" width="21.5703125" style="4" customWidth="1"/>
    <col min="5" max="5" width="19.5703125" style="4" customWidth="1"/>
    <col min="6" max="6" width="19.42578125" style="4" customWidth="1"/>
    <col min="7" max="7" width="23.28515625" style="4" customWidth="1"/>
    <col min="8" max="8" width="33.570312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s">
        <v>83</v>
      </c>
      <c r="F6" s="104"/>
      <c r="G6" s="104"/>
      <c r="H6" s="105"/>
    </row>
    <row r="7" spans="2:10" ht="16.5" thickBot="1" x14ac:dyDescent="0.3"/>
    <row r="8" spans="2:10" ht="16.5" thickBot="1" x14ac:dyDescent="0.3">
      <c r="B8" s="106" t="s">
        <v>46</v>
      </c>
      <c r="C8" s="107"/>
      <c r="D8" s="107"/>
      <c r="E8" s="107"/>
      <c r="F8" s="107"/>
      <c r="G8" s="107"/>
      <c r="H8" s="107"/>
      <c r="I8" s="97" t="s">
        <v>3</v>
      </c>
      <c r="J8" s="98"/>
    </row>
    <row r="9" spans="2:10" ht="78.75" x14ac:dyDescent="0.25">
      <c r="B9" s="48" t="s">
        <v>0</v>
      </c>
      <c r="C9" s="49" t="s">
        <v>44</v>
      </c>
      <c r="D9" s="49" t="s">
        <v>1</v>
      </c>
      <c r="E9" s="50" t="s">
        <v>54</v>
      </c>
      <c r="F9" s="50" t="s">
        <v>55</v>
      </c>
      <c r="G9" s="49" t="s">
        <v>2</v>
      </c>
      <c r="H9" s="68" t="s">
        <v>56</v>
      </c>
      <c r="I9" s="51" t="s">
        <v>47</v>
      </c>
      <c r="J9" s="52" t="s">
        <v>49</v>
      </c>
    </row>
    <row r="10" spans="2:10" ht="82.5" customHeight="1" x14ac:dyDescent="0.25">
      <c r="B10" s="71">
        <v>1</v>
      </c>
      <c r="C10" s="72" t="s">
        <v>90</v>
      </c>
      <c r="D10" s="73">
        <v>45684</v>
      </c>
      <c r="E10" s="74">
        <v>4621560</v>
      </c>
      <c r="F10" s="75">
        <v>0</v>
      </c>
      <c r="G10" s="76"/>
      <c r="H10" s="80" t="s">
        <v>91</v>
      </c>
      <c r="I10" s="82" t="s">
        <v>93</v>
      </c>
      <c r="J10" s="81" t="s">
        <v>92</v>
      </c>
    </row>
    <row r="11" spans="2:10" ht="78.75" x14ac:dyDescent="0.25">
      <c r="B11" s="71">
        <v>2</v>
      </c>
      <c r="C11" s="72" t="s">
        <v>90</v>
      </c>
      <c r="D11" s="73">
        <v>45692</v>
      </c>
      <c r="E11" s="74">
        <f>E10*0.9</f>
        <v>4159404</v>
      </c>
      <c r="F11" s="75">
        <v>0.1</v>
      </c>
      <c r="G11" s="76"/>
      <c r="H11" s="80" t="s">
        <v>91</v>
      </c>
      <c r="I11" s="82" t="s">
        <v>94</v>
      </c>
      <c r="J11" s="81" t="s">
        <v>92</v>
      </c>
    </row>
    <row r="12" spans="2:10" ht="78.75" x14ac:dyDescent="0.25">
      <c r="B12" s="71">
        <v>3</v>
      </c>
      <c r="C12" s="72" t="s">
        <v>90</v>
      </c>
      <c r="D12" s="73">
        <v>45700</v>
      </c>
      <c r="E12" s="74">
        <f>E10*0.8</f>
        <v>3697248</v>
      </c>
      <c r="F12" s="75">
        <v>0.2</v>
      </c>
      <c r="G12" s="76"/>
      <c r="H12" s="80" t="s">
        <v>91</v>
      </c>
      <c r="I12" s="82" t="s">
        <v>95</v>
      </c>
      <c r="J12" s="81" t="s">
        <v>92</v>
      </c>
    </row>
    <row r="13" spans="2:10" ht="78.75" x14ac:dyDescent="0.25">
      <c r="B13" s="71">
        <v>4</v>
      </c>
      <c r="C13" s="72" t="s">
        <v>90</v>
      </c>
      <c r="D13" s="73">
        <v>45708</v>
      </c>
      <c r="E13" s="74">
        <f>E10*0.7</f>
        <v>3235092</v>
      </c>
      <c r="F13" s="75">
        <v>0.3</v>
      </c>
      <c r="G13" s="76"/>
      <c r="H13" s="80" t="s">
        <v>91</v>
      </c>
      <c r="I13" s="82" t="s">
        <v>96</v>
      </c>
      <c r="J13" s="81" t="s">
        <v>92</v>
      </c>
    </row>
    <row r="14" spans="2:10" x14ac:dyDescent="0.25">
      <c r="B14" s="71">
        <v>5</v>
      </c>
      <c r="C14" s="72"/>
      <c r="D14" s="73"/>
      <c r="E14" s="74"/>
      <c r="F14" s="75"/>
      <c r="G14" s="76"/>
      <c r="H14" s="68"/>
      <c r="I14" s="78"/>
      <c r="J14" s="77"/>
    </row>
    <row r="15" spans="2:10" x14ac:dyDescent="0.25">
      <c r="B15" s="71">
        <v>6</v>
      </c>
      <c r="C15" s="72"/>
      <c r="D15" s="73"/>
      <c r="E15" s="74"/>
      <c r="F15" s="75"/>
      <c r="G15" s="76"/>
      <c r="H15" s="68"/>
      <c r="I15" s="78"/>
      <c r="J15" s="77"/>
    </row>
    <row r="16" spans="2:10" x14ac:dyDescent="0.25">
      <c r="B16" s="71">
        <v>7</v>
      </c>
      <c r="C16" s="72"/>
      <c r="D16" s="73"/>
      <c r="E16" s="74"/>
      <c r="F16" s="75"/>
      <c r="G16" s="76"/>
      <c r="H16" s="68"/>
      <c r="I16" s="78"/>
      <c r="J16" s="77"/>
    </row>
    <row r="17" spans="2:10" x14ac:dyDescent="0.25">
      <c r="B17" s="71">
        <v>8</v>
      </c>
      <c r="C17" s="72"/>
      <c r="D17" s="73"/>
      <c r="E17" s="74"/>
      <c r="F17" s="75"/>
      <c r="G17" s="76"/>
      <c r="H17" s="68"/>
      <c r="I17" s="78"/>
      <c r="J17" s="77"/>
    </row>
    <row r="18" spans="2:10" x14ac:dyDescent="0.25">
      <c r="B18" s="71">
        <v>9</v>
      </c>
      <c r="C18" s="72"/>
      <c r="D18" s="73"/>
      <c r="E18" s="74"/>
      <c r="F18" s="75"/>
      <c r="G18" s="76"/>
      <c r="H18" s="68"/>
      <c r="I18" s="78"/>
      <c r="J18" s="77"/>
    </row>
    <row r="19" spans="2:10" x14ac:dyDescent="0.25">
      <c r="B19" s="71">
        <v>10</v>
      </c>
      <c r="C19" s="72"/>
      <c r="D19" s="73"/>
      <c r="E19" s="74"/>
      <c r="F19" s="75"/>
      <c r="G19" s="76"/>
      <c r="H19" s="68"/>
      <c r="I19" s="78"/>
      <c r="J19" s="77"/>
    </row>
    <row r="20" spans="2:10" x14ac:dyDescent="0.25">
      <c r="B20" s="71">
        <v>11</v>
      </c>
      <c r="C20" s="72"/>
      <c r="D20" s="73"/>
      <c r="E20" s="74"/>
      <c r="F20" s="75"/>
      <c r="G20" s="76"/>
      <c r="H20" s="68"/>
      <c r="I20" s="78"/>
      <c r="J20" s="77"/>
    </row>
    <row r="21" spans="2:10" x14ac:dyDescent="0.25">
      <c r="B21" s="71">
        <v>12</v>
      </c>
      <c r="C21" s="72"/>
      <c r="D21" s="73"/>
      <c r="E21" s="76"/>
      <c r="F21" s="75"/>
      <c r="G21" s="76"/>
      <c r="H21" s="68"/>
      <c r="I21" s="71"/>
      <c r="J21" s="79"/>
    </row>
    <row r="22" spans="2:10" x14ac:dyDescent="0.25">
      <c r="B22" s="71">
        <v>13</v>
      </c>
      <c r="C22" s="72"/>
      <c r="D22" s="73"/>
      <c r="E22" s="76"/>
      <c r="F22" s="75"/>
      <c r="G22" s="76"/>
      <c r="H22" s="68"/>
      <c r="I22" s="71"/>
      <c r="J22" s="79"/>
    </row>
    <row r="23" spans="2:10" x14ac:dyDescent="0.25">
      <c r="B23" s="53">
        <v>14</v>
      </c>
      <c r="C23" s="54"/>
      <c r="D23" s="55"/>
      <c r="E23" s="56"/>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34"/>
      <c r="D41" s="34"/>
      <c r="E41" s="34"/>
      <c r="F41" s="34"/>
      <c r="G41" s="34"/>
      <c r="H41" s="34"/>
    </row>
    <row r="42" spans="2:10" ht="75" customHeight="1" x14ac:dyDescent="0.25">
      <c r="C42" s="99" t="s">
        <v>74</v>
      </c>
      <c r="D42" s="99"/>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4"/>
      <c r="C45" s="84"/>
      <c r="D45" s="84"/>
      <c r="E45" s="34"/>
      <c r="F45" s="34"/>
      <c r="G45" s="34"/>
      <c r="H45" s="34"/>
    </row>
    <row r="46" spans="2:10" x14ac:dyDescent="0.25">
      <c r="B46" s="84"/>
      <c r="C46" s="84"/>
      <c r="D46" s="84"/>
      <c r="E46" s="34"/>
      <c r="F46" s="34"/>
      <c r="G46" s="34"/>
      <c r="H46" s="34"/>
    </row>
    <row r="47" spans="2:10" x14ac:dyDescent="0.25">
      <c r="B47" s="84"/>
      <c r="C47" s="84"/>
      <c r="D47" s="8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2025-02-21T07:37:35Z</dcterms:modified>
</cp:coreProperties>
</file>