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4-й лот Луганс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E6" i="9" l="1"/>
  <c r="B39" i="9" l="1"/>
</calcChain>
</file>

<file path=xl/sharedStrings.xml><?xml version="1.0" encoding="utf-8"?>
<sst xmlns="http://schemas.openxmlformats.org/spreadsheetml/2006/main" count="116" uniqueCount="94">
  <si>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</si>
  <si>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</si>
  <si>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</si>
  <si>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</si>
  <si>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</si>
  <si>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</si>
  <si>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</si>
  <si>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</si>
  <si>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</si>
  <si>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</si>
  <si>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</si>
  <si>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</si>
  <si>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</si>
  <si>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</si>
  <si>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</si>
  <si>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</si>
  <si>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</si>
  <si>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</si>
  <si>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</si>
  <si>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</si>
  <si>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</si>
  <si>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</si>
  <si>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</si>
  <si>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</si>
  <si>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</si>
  <si>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</si>
  <si>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</si>
  <si>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</si>
  <si>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</si>
  <si>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</si>
  <si>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</si>
  <si>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</si>
  <si>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</si>
  <si>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</si>
  <si>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</si>
  <si>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</si>
  <si>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</si>
  <si>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</si>
  <si>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</si>
  <si>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</si>
  <si>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</si>
  <si>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</si>
  <si>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</si>
  <si>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</si>
  <si>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</si>
  <si>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</si>
  <si>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</si>
  <si>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</si>
  <si>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</si>
  <si>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</si>
  <si>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</si>
  <si>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</si>
  <si>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</si>
  <si>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</si>
  <si>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</si>
  <si>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</si>
  <si>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</si>
  <si>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</si>
  <si>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</si>
  <si>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</si>
  <si>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</si>
  <si>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</si>
  <si>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</si>
  <si>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</si>
  <si>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</si>
  <si>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</si>
  <si>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</si>
  <si>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</si>
  <si>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</si>
  <si>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</si>
  <si>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</si>
  <si>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</si>
  <si>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</si>
  <si>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</si>
  <si>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</si>
  <si>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</si>
  <si>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</si>
  <si>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</si>
  <si>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</si>
  <si>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</si>
  <si>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</si>
  <si>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</si>
  <si>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</si>
  <si>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 фото 2010 року</t>
  </si>
  <si>
    <t>Луганська обл., м. Сорокине (Краснодон), Леніна майдан, будинок №8-а</t>
  </si>
  <si>
    <t>відомості  внесені до Реєстру прав власності, але не перенесені до Державного реєстру речових прав на нерухоме майно, відсутній оригінал технічного паспорту</t>
  </si>
  <si>
    <t>Нежитлова будівля (будівля А-1 з тамбуром 1), загальною площею 811,2  кв. м, за адресою: Луганська обл., м. Сорокине (Краснодон), Леніна майдан, будинок №8-а. Реєстраційний номер 198557. Інвентарний № 86199.</t>
  </si>
  <si>
    <t>G22N027083</t>
  </si>
  <si>
    <t>В складі лоту з основним засобом. Не відбулися у зв’язку з відсутністю учасників.</t>
  </si>
  <si>
    <t>https://www.fg.gov.ua/passport/59802</t>
  </si>
  <si>
    <t>https://www.fg.gov.ua/lot/172150</t>
  </si>
  <si>
    <t>https://www.fg.gov.ua/passport/59972</t>
  </si>
  <si>
    <t>https://www.fg.gov.ua/passport/60067</t>
  </si>
  <si>
    <t>https://www.fg.gov.ua/passport/60145</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</si>
</sst>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8">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9525</xdr:colOff>
      <xdr:row>1</xdr:row>
      <xdr:rowOff>571501</xdr:rowOff>
    </xdr:from>
    <xdr:to>
      <xdr:col>6</xdr:col>
      <xdr:colOff>266700</xdr:colOff>
      <xdr:row>14</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076" t="6365" r="18400" b="6365"/>
        <a:stretch/>
      </xdr:blipFill>
      <xdr:spPr>
        <a:xfrm>
          <a:off x="1057275" y="771526"/>
          <a:ext cx="2695575" cy="2352674"/>
        </a:xfrm>
        <a:prstGeom prst="rect">
          <a:avLst/>
        </a:prstGeom>
      </xdr:spPr>
    </xdr:pic>
    <xdr:clientData/>
  </xdr:twoCellAnchor>
  <xdr:twoCellAnchor editAs="oneCell">
    <xdr:from>
      <xdr:col>6</xdr:col>
      <xdr:colOff>361949</xdr:colOff>
      <xdr:row>2</xdr:row>
      <xdr:rowOff>19050</xdr:rowOff>
    </xdr:from>
    <xdr:to>
      <xdr:col>11</xdr:col>
      <xdr:colOff>76200</xdr:colOff>
      <xdr:row>14</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696" t="6249" r="18503" b="7021"/>
        <a:stretch/>
      </xdr:blipFill>
      <xdr:spPr>
        <a:xfrm>
          <a:off x="3848099" y="800100"/>
          <a:ext cx="2762251" cy="2333625"/>
        </a:xfrm>
        <a:prstGeom prst="rect">
          <a:avLst/>
        </a:prstGeom>
      </xdr:spPr>
    </xdr:pic>
    <xdr:clientData/>
  </xdr:twoCellAnchor>
  <xdr:twoCellAnchor editAs="oneCell">
    <xdr:from>
      <xdr:col>2</xdr:col>
      <xdr:colOff>9521</xdr:colOff>
      <xdr:row>14</xdr:row>
      <xdr:rowOff>200021</xdr:rowOff>
    </xdr:from>
    <xdr:to>
      <xdr:col>5</xdr:col>
      <xdr:colOff>561972</xdr:colOff>
      <xdr:row>29</xdr:row>
      <xdr:rowOff>180975</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893"/>
        <a:stretch/>
      </xdr:blipFill>
      <xdr:spPr>
        <a:xfrm rot="10800000">
          <a:off x="1057271" y="3295646"/>
          <a:ext cx="2381251" cy="2952754"/>
        </a:xfrm>
        <a:prstGeom prst="rect">
          <a:avLst/>
        </a:prstGeom>
      </xdr:spPr>
    </xdr:pic>
    <xdr:clientData/>
  </xdr:twoCellAnchor>
  <xdr:twoCellAnchor editAs="oneCell">
    <xdr:from>
      <xdr:col>5</xdr:col>
      <xdr:colOff>533399</xdr:colOff>
      <xdr:row>15</xdr:row>
      <xdr:rowOff>9525</xdr:rowOff>
    </xdr:from>
    <xdr:to>
      <xdr:col>8</xdr:col>
      <xdr:colOff>295275</xdr:colOff>
      <xdr:row>30</xdr:row>
      <xdr:rowOff>28575</xdr:rowOff>
    </xdr:to>
    <xdr:pic>
      <xdr:nvPicPr>
        <xdr:cNvPr id="6"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11594" r="27899"/>
        <a:stretch/>
      </xdr:blipFill>
      <xdr:spPr>
        <a:xfrm rot="10800000">
          <a:off x="3409949" y="3305175"/>
          <a:ext cx="1590676" cy="2990850"/>
        </a:xfrm>
        <a:prstGeom prst="rect">
          <a:avLst/>
        </a:prstGeom>
      </xdr:spPr>
    </xdr:pic>
    <xdr:clientData/>
  </xdr:twoCellAnchor>
  <xdr:twoCellAnchor editAs="oneCell">
    <xdr:from>
      <xdr:col>8</xdr:col>
      <xdr:colOff>161920</xdr:colOff>
      <xdr:row>16</xdr:row>
      <xdr:rowOff>76199</xdr:rowOff>
    </xdr:from>
    <xdr:to>
      <xdr:col>10</xdr:col>
      <xdr:colOff>590550</xdr:colOff>
      <xdr:row>30</xdr:row>
      <xdr:rowOff>9525</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7887" b="1577"/>
        <a:stretch/>
      </xdr:blipFill>
      <xdr:spPr>
        <a:xfrm rot="10800000">
          <a:off x="4867270" y="3562349"/>
          <a:ext cx="1647830" cy="271462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0" TargetMode="External"/><Relationship Id="rId3" Type="http://schemas.openxmlformats.org/officeDocument/2006/relationships/hyperlink" Target="https://www.fg.gov.ua/passport/60067" TargetMode="External"/><Relationship Id="rId7" Type="http://schemas.openxmlformats.org/officeDocument/2006/relationships/hyperlink" Target="https://www.fg.gov.ua/lot/172150" TargetMode="External"/><Relationship Id="rId2" Type="http://schemas.openxmlformats.org/officeDocument/2006/relationships/hyperlink" Target="https://www.fg.gov.ua/passport/59972"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0" TargetMode="External"/><Relationship Id="rId5" Type="http://schemas.openxmlformats.org/officeDocument/2006/relationships/hyperlink" Target="https://www.fg.gov.ua/lot/172150" TargetMode="External"/><Relationship Id="rId4" Type="http://schemas.openxmlformats.org/officeDocument/2006/relationships/hyperlink" Target="https://www.fg.gov.ua/passport/6014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5" t="s">
        <v>77</v>
      </c>
      <c r="C2" s="136"/>
      <c r="D2" s="5"/>
    </row>
    <row r="3" spans="1:16384" x14ac:dyDescent="0.25">
      <c r="A3" s="6"/>
      <c r="B3" s="24" t="s">
        <v>4</v>
      </c>
      <c r="C3" s="25" t="s">
        <v>63</v>
      </c>
      <c r="D3" s="5"/>
    </row>
    <row r="4" spans="1:16384" x14ac:dyDescent="0.25">
      <c r="A4" s="6"/>
      <c r="B4" s="137" t="s">
        <v>5</v>
      </c>
      <c r="C4" s="138"/>
      <c r="D4" s="5"/>
    </row>
    <row r="5" spans="1:16384" x14ac:dyDescent="0.25">
      <c r="A5" s="6"/>
      <c r="B5" s="22" t="s">
        <v>20</v>
      </c>
      <c r="C5" s="26" t="s">
        <v>25</v>
      </c>
      <c r="D5" s="5"/>
    </row>
    <row r="6" spans="1:16384" ht="83.25" customHeight="1" x14ac:dyDescent="0.25">
      <c r="A6" s="6"/>
      <c r="B6" s="13" t="s">
        <v>50</v>
      </c>
      <c r="C6" s="71" t="s">
        <v>86</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1" t="s">
        <v>84</v>
      </c>
    </row>
    <row r="10" spans="1:16384" ht="14.25" customHeight="1" x14ac:dyDescent="0.25">
      <c r="A10" s="6"/>
      <c r="B10" s="15" t="s">
        <v>9</v>
      </c>
      <c r="C10" s="14">
        <v>811.2</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41" t="s">
        <v>13</v>
      </c>
      <c r="C19" s="142"/>
    </row>
    <row r="20" spans="1:4" ht="15" customHeight="1" x14ac:dyDescent="0.25">
      <c r="A20" s="6"/>
      <c r="B20" s="19" t="s">
        <v>82</v>
      </c>
      <c r="C20" s="143" t="s">
        <v>12</v>
      </c>
    </row>
    <row r="21" spans="1:4" x14ac:dyDescent="0.25">
      <c r="A21" s="6"/>
      <c r="B21" s="41" t="s">
        <v>48</v>
      </c>
      <c r="C21" s="143"/>
    </row>
    <row r="22" spans="1:4" ht="15" customHeight="1" thickBot="1" x14ac:dyDescent="0.3">
      <c r="A22" s="6"/>
      <c r="B22" s="20" t="s">
        <v>21</v>
      </c>
      <c r="C22" s="144"/>
    </row>
    <row r="23" spans="1:4" ht="16.5" thickBot="1" x14ac:dyDescent="0.3">
      <c r="A23" s="6"/>
    </row>
    <row r="24" spans="1:4" ht="41.25" customHeight="1" thickBot="1" x14ac:dyDescent="0.3">
      <c r="A24" s="6"/>
      <c r="B24" s="146" t="s">
        <v>80</v>
      </c>
      <c r="C24" s="147"/>
    </row>
    <row r="25" spans="1:4" ht="41.25" customHeight="1" thickBot="1" x14ac:dyDescent="0.3">
      <c r="A25" s="6"/>
      <c r="B25" s="146" t="s">
        <v>85</v>
      </c>
      <c r="C25" s="147"/>
    </row>
    <row r="26" spans="1:4" ht="49.5" customHeight="1" x14ac:dyDescent="0.25">
      <c r="A26" s="6"/>
      <c r="B26" s="139" t="s">
        <v>19</v>
      </c>
      <c r="C26" s="139"/>
    </row>
    <row r="27" spans="1:4" ht="143.25" customHeight="1" x14ac:dyDescent="0.25">
      <c r="B27" s="139" t="s">
        <v>59</v>
      </c>
      <c r="C27" s="139"/>
    </row>
    <row r="28" spans="1:4" ht="101.25" customHeight="1" x14ac:dyDescent="0.25">
      <c r="B28" s="139" t="s">
        <v>22</v>
      </c>
      <c r="C28" s="139"/>
    </row>
    <row r="29" spans="1:4" ht="101.25" customHeight="1" x14ac:dyDescent="0.25">
      <c r="B29" s="145" t="s">
        <v>58</v>
      </c>
      <c r="C29" s="145"/>
    </row>
    <row r="30" spans="1:4" ht="59.25" customHeight="1" x14ac:dyDescent="0.25">
      <c r="B30" s="140" t="s">
        <v>57</v>
      </c>
      <c r="C30" s="140"/>
      <c r="D30" s="63"/>
    </row>
    <row r="31" spans="1:4" ht="59.25" customHeight="1" x14ac:dyDescent="0.25">
      <c r="B31" s="92" t="s">
        <v>62</v>
      </c>
      <c r="C31" s="92"/>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85" zoomScaleNormal="85" workbookViewId="0">
      <selection activeCell="Q24" sqref="Q24"/>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93" t="s">
        <v>78</v>
      </c>
      <c r="B1" s="94"/>
      <c r="C1" s="94"/>
      <c r="D1" s="94"/>
      <c r="E1" s="94"/>
      <c r="F1" s="94"/>
      <c r="G1" s="94"/>
      <c r="H1" s="94"/>
      <c r="I1" s="94"/>
      <c r="J1" s="94"/>
      <c r="K1" s="94"/>
      <c r="L1" s="94"/>
      <c r="M1" s="94"/>
    </row>
    <row r="2" spans="1:25" ht="45.75" customHeight="1" x14ac:dyDescent="0.25">
      <c r="A2" s="40"/>
      <c r="B2" s="95" t="s">
        <v>22</v>
      </c>
      <c r="C2" s="95"/>
      <c r="D2" s="95"/>
      <c r="E2" s="95"/>
      <c r="F2" s="95"/>
      <c r="G2" s="95"/>
      <c r="H2" s="95"/>
      <c r="I2" s="95"/>
      <c r="J2" s="95"/>
      <c r="K2" s="95"/>
      <c r="L2" s="95"/>
      <c r="M2" s="40"/>
    </row>
    <row r="3" spans="1:25" ht="15" customHeight="1" x14ac:dyDescent="0.25">
      <c r="A3" s="40"/>
      <c r="B3" s="40"/>
      <c r="C3" s="40"/>
      <c r="D3" s="40"/>
      <c r="E3" s="40"/>
      <c r="F3" s="40"/>
      <c r="G3" s="40"/>
      <c r="H3" s="40"/>
      <c r="I3" s="40"/>
      <c r="J3" s="40"/>
      <c r="K3" s="40"/>
      <c r="L3" s="96"/>
      <c r="M3" s="97"/>
      <c r="N3" s="97"/>
      <c r="O3" s="97"/>
      <c r="P3" s="100"/>
      <c r="Q3" s="100"/>
      <c r="R3" s="100"/>
      <c r="S3" s="100"/>
      <c r="T3" s="100"/>
      <c r="U3" s="100"/>
      <c r="V3" s="100"/>
      <c r="W3" s="100"/>
    </row>
    <row r="4" spans="1:25" ht="15.75" x14ac:dyDescent="0.25">
      <c r="A4" s="40"/>
      <c r="B4" s="40"/>
      <c r="C4" s="40"/>
      <c r="D4" s="40"/>
      <c r="E4" s="40"/>
      <c r="F4" s="40"/>
      <c r="G4" s="40"/>
      <c r="H4" s="40"/>
      <c r="I4" s="40"/>
      <c r="J4" s="40"/>
      <c r="K4" s="40"/>
      <c r="L4" s="40"/>
      <c r="M4" s="40"/>
      <c r="N4" s="96"/>
      <c r="O4" s="97"/>
      <c r="P4" s="97"/>
      <c r="Q4" s="97"/>
      <c r="R4" s="100"/>
      <c r="S4" s="100"/>
      <c r="T4" s="100"/>
      <c r="U4" s="100"/>
      <c r="V4" s="100"/>
      <c r="W4" s="100"/>
      <c r="X4" s="100"/>
      <c r="Y4" s="100"/>
    </row>
    <row r="5" spans="1:25" ht="15.75" x14ac:dyDescent="0.25">
      <c r="A5" s="40"/>
      <c r="B5" s="40"/>
      <c r="C5" s="40"/>
      <c r="D5" s="40"/>
      <c r="E5" s="40"/>
      <c r="F5" s="40"/>
      <c r="G5" s="40"/>
      <c r="H5" s="40"/>
      <c r="I5" s="40"/>
      <c r="J5" s="40"/>
      <c r="K5" s="96"/>
      <c r="L5" s="97"/>
      <c r="M5" s="97"/>
      <c r="N5" s="97"/>
      <c r="O5" s="100"/>
      <c r="P5" s="100"/>
      <c r="Q5" s="100"/>
      <c r="R5" s="100"/>
      <c r="S5" s="100"/>
      <c r="T5" s="100"/>
      <c r="U5" s="100"/>
      <c r="V5" s="100"/>
    </row>
    <row r="6" spans="1:25" ht="15" customHeight="1" x14ac:dyDescent="0.25">
      <c r="A6" s="40"/>
      <c r="B6" s="40"/>
      <c r="C6" s="40"/>
      <c r="D6" s="40"/>
      <c r="E6" s="40"/>
      <c r="F6" s="40"/>
      <c r="G6" s="40"/>
      <c r="H6" s="40"/>
      <c r="I6" s="40"/>
      <c r="J6" s="40"/>
      <c r="K6" s="40"/>
      <c r="L6" s="40"/>
      <c r="M6" s="96" t="s">
        <v>83</v>
      </c>
      <c r="N6" s="97"/>
      <c r="O6" s="97"/>
      <c r="P6" s="97"/>
      <c r="Q6" s="100"/>
      <c r="R6" s="100"/>
      <c r="S6" s="100"/>
      <c r="T6" s="100"/>
      <c r="U6" s="100"/>
      <c r="V6" s="100"/>
      <c r="W6" s="100"/>
      <c r="X6" s="10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96"/>
      <c r="B14" s="97"/>
      <c r="C14" s="97"/>
      <c r="D14" s="97"/>
      <c r="E14" s="100"/>
      <c r="F14" s="100"/>
      <c r="G14" s="100"/>
      <c r="H14" s="100"/>
      <c r="I14" s="100"/>
      <c r="J14" s="100"/>
      <c r="K14" s="100"/>
      <c r="L14" s="100"/>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96"/>
      <c r="B19" s="97"/>
      <c r="C19" s="97"/>
      <c r="D19" s="97"/>
      <c r="E19" s="100"/>
      <c r="F19" s="100"/>
      <c r="G19" s="100"/>
      <c r="H19" s="100"/>
      <c r="I19" s="100"/>
      <c r="J19" s="100"/>
      <c r="K19" s="100"/>
      <c r="L19" s="100"/>
    </row>
    <row r="20" spans="1:12" ht="15.75" customHeight="1" x14ac:dyDescent="0.25">
      <c r="A20" s="73"/>
      <c r="B20" s="74"/>
      <c r="C20" s="74"/>
      <c r="D20" s="74"/>
      <c r="E20" s="75"/>
      <c r="F20" s="75"/>
      <c r="G20" s="75"/>
      <c r="H20" s="75"/>
      <c r="I20" s="75"/>
      <c r="J20" s="75"/>
      <c r="K20" s="75"/>
      <c r="L20" s="75"/>
    </row>
    <row r="21" spans="1:12" ht="15.75" customHeight="1" x14ac:dyDescent="0.25">
      <c r="A21" s="73"/>
      <c r="B21" s="74"/>
      <c r="C21" s="74"/>
      <c r="D21" s="74"/>
      <c r="E21" s="75"/>
      <c r="F21" s="75"/>
      <c r="G21" s="75"/>
      <c r="H21" s="75"/>
      <c r="I21" s="75"/>
      <c r="J21" s="75"/>
      <c r="K21" s="75"/>
      <c r="L21" s="75"/>
    </row>
    <row r="22" spans="1:12" ht="15.75" customHeight="1" x14ac:dyDescent="0.25">
      <c r="A22" s="73"/>
      <c r="B22" s="74"/>
      <c r="C22" s="74"/>
      <c r="D22" s="74"/>
      <c r="E22" s="75"/>
      <c r="F22" s="75"/>
      <c r="G22" s="75"/>
      <c r="H22" s="75"/>
      <c r="I22" s="75"/>
      <c r="J22" s="75"/>
      <c r="K22" s="75"/>
      <c r="L22" s="75"/>
    </row>
    <row r="23" spans="1:12" ht="15.75" customHeight="1" x14ac:dyDescent="0.25">
      <c r="A23" s="79"/>
      <c r="B23" s="80"/>
      <c r="C23" s="80"/>
      <c r="D23" s="80"/>
      <c r="E23" s="81"/>
      <c r="F23" s="81"/>
      <c r="G23" s="81"/>
      <c r="H23" s="81"/>
      <c r="I23" s="81"/>
      <c r="J23" s="81"/>
      <c r="K23" s="81"/>
      <c r="L23" s="81"/>
    </row>
    <row r="24" spans="1:12" ht="15.75" customHeight="1" x14ac:dyDescent="0.25">
      <c r="A24" s="79"/>
      <c r="B24" s="80"/>
      <c r="C24" s="80"/>
      <c r="D24" s="80"/>
      <c r="E24" s="81"/>
      <c r="F24" s="81"/>
      <c r="G24" s="81"/>
      <c r="H24" s="81"/>
      <c r="I24" s="81"/>
      <c r="J24" s="81"/>
      <c r="K24" s="81"/>
      <c r="L24" s="81"/>
    </row>
    <row r="25" spans="1:12" ht="15.75" customHeight="1" x14ac:dyDescent="0.25">
      <c r="A25" s="79"/>
      <c r="B25" s="80"/>
      <c r="C25" s="80"/>
      <c r="D25" s="80"/>
      <c r="E25" s="81"/>
      <c r="F25" s="81"/>
      <c r="G25" s="81"/>
      <c r="H25" s="81"/>
      <c r="I25" s="81"/>
      <c r="J25" s="81"/>
      <c r="K25" s="81"/>
      <c r="L25" s="81"/>
    </row>
    <row r="26" spans="1:12" ht="15.75" customHeight="1" x14ac:dyDescent="0.25">
      <c r="A26" s="79"/>
      <c r="B26" s="80"/>
      <c r="C26" s="80"/>
      <c r="D26" s="80"/>
      <c r="E26" s="81"/>
      <c r="F26" s="81"/>
      <c r="G26" s="81"/>
      <c r="H26" s="81"/>
      <c r="I26" s="81"/>
      <c r="J26" s="81"/>
      <c r="K26" s="81"/>
      <c r="L26" s="81"/>
    </row>
    <row r="27" spans="1:12" ht="15.75" customHeight="1" x14ac:dyDescent="0.25">
      <c r="A27" s="79"/>
      <c r="B27" s="80"/>
      <c r="C27" s="80"/>
      <c r="D27" s="80"/>
      <c r="E27" s="81"/>
      <c r="F27" s="81"/>
      <c r="G27" s="81"/>
      <c r="H27" s="81"/>
      <c r="I27" s="81"/>
      <c r="J27" s="81"/>
      <c r="K27" s="81"/>
      <c r="L27" s="81"/>
    </row>
    <row r="28" spans="1:12" ht="15.75" customHeight="1" x14ac:dyDescent="0.25">
      <c r="A28" s="79"/>
      <c r="B28" s="80"/>
      <c r="C28" s="80"/>
      <c r="D28" s="80"/>
      <c r="E28" s="81"/>
      <c r="F28" s="81"/>
      <c r="G28" s="81"/>
      <c r="H28" s="81"/>
      <c r="I28" s="81"/>
      <c r="J28" s="81"/>
      <c r="K28" s="81"/>
      <c r="L28" s="81"/>
    </row>
    <row r="29" spans="1:12" ht="15.75" customHeight="1" x14ac:dyDescent="0.25">
      <c r="A29" s="79"/>
      <c r="B29" s="80"/>
      <c r="C29" s="80"/>
      <c r="D29" s="80"/>
      <c r="E29" s="81"/>
      <c r="F29" s="81"/>
      <c r="G29" s="81"/>
      <c r="H29" s="81"/>
      <c r="I29" s="81"/>
      <c r="J29" s="81"/>
      <c r="K29" s="81"/>
      <c r="L29" s="81"/>
    </row>
    <row r="30" spans="1:12" ht="15.75" customHeight="1" x14ac:dyDescent="0.25">
      <c r="A30" s="79"/>
      <c r="B30" s="80"/>
      <c r="C30" s="80"/>
      <c r="D30" s="80"/>
      <c r="E30" s="81"/>
      <c r="F30" s="81"/>
      <c r="G30" s="81"/>
      <c r="H30" s="81"/>
      <c r="I30" s="81"/>
      <c r="J30" s="81"/>
      <c r="K30" s="81"/>
      <c r="L30" s="81"/>
    </row>
    <row r="31" spans="1:12" ht="15.75" customHeight="1" x14ac:dyDescent="0.25">
      <c r="A31" s="79"/>
      <c r="B31" s="80"/>
      <c r="C31" s="80"/>
      <c r="D31" s="80"/>
      <c r="E31" s="81"/>
      <c r="F31" s="81"/>
      <c r="G31" s="81"/>
      <c r="H31" s="81"/>
      <c r="I31" s="81"/>
      <c r="J31" s="81"/>
      <c r="K31" s="81"/>
      <c r="L31" s="81"/>
    </row>
    <row r="32" spans="1:12" ht="15.75" customHeight="1" x14ac:dyDescent="0.25">
      <c r="A32" s="73"/>
      <c r="B32" s="74"/>
      <c r="C32" s="74"/>
      <c r="D32" s="74"/>
      <c r="E32" s="75"/>
      <c r="F32" s="75"/>
      <c r="G32" s="75"/>
      <c r="H32" s="75"/>
      <c r="I32" s="75"/>
      <c r="J32" s="75"/>
      <c r="K32" s="75"/>
      <c r="L32" s="75"/>
    </row>
    <row r="33" spans="1:12" ht="15.75" customHeight="1" x14ac:dyDescent="0.25">
      <c r="A33" s="76"/>
      <c r="B33" s="77"/>
      <c r="C33" s="77"/>
      <c r="D33" s="77"/>
      <c r="E33" s="78"/>
      <c r="F33" s="78"/>
      <c r="G33" s="78"/>
      <c r="H33" s="78"/>
      <c r="I33" s="78"/>
      <c r="J33" s="78"/>
      <c r="K33" s="78"/>
      <c r="L33" s="78"/>
    </row>
    <row r="35" spans="1:12" ht="79.5" customHeight="1" x14ac:dyDescent="0.25">
      <c r="A35" s="96" t="s">
        <v>73</v>
      </c>
      <c r="B35" s="97"/>
      <c r="C35" s="97"/>
      <c r="D35" s="97"/>
      <c r="E35" s="72"/>
      <c r="F35" s="39"/>
      <c r="G35" s="36" t="s">
        <v>42</v>
      </c>
      <c r="H35" s="39"/>
      <c r="I35" s="39"/>
      <c r="J35" s="98" t="s">
        <v>72</v>
      </c>
      <c r="K35" s="99"/>
      <c r="L35" s="99"/>
    </row>
    <row r="36" spans="1:12" ht="15.75" x14ac:dyDescent="0.25">
      <c r="A36" s="72"/>
      <c r="B36" s="72"/>
      <c r="C36" s="72"/>
      <c r="D36" s="72"/>
      <c r="E36" s="72"/>
      <c r="F36" s="39"/>
      <c r="G36" s="36" t="s">
        <v>43</v>
      </c>
      <c r="H36" s="39"/>
      <c r="I36" s="39"/>
      <c r="J36" s="39"/>
      <c r="K36" s="36"/>
      <c r="L36" s="39"/>
    </row>
  </sheetData>
  <mergeCells count="10">
    <mergeCell ref="A1:M1"/>
    <mergeCell ref="B2:L2"/>
    <mergeCell ref="A35:D35"/>
    <mergeCell ref="J35:L35"/>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zoomScaleNormal="100" workbookViewId="0">
      <selection activeCell="D11" sqref="D11"/>
    </sheetView>
  </sheetViews>
  <sheetFormatPr defaultColWidth="9.140625" defaultRowHeight="15.75" x14ac:dyDescent="0.25"/>
  <cols>
    <col min="1" max="1" width="4.7109375" style="4" customWidth="1"/>
    <col min="2" max="2" width="8.5703125" style="4" customWidth="1"/>
    <col min="3" max="3" width="18.42578125" style="4" customWidth="1"/>
    <col min="4" max="4" width="25.140625" style="4" customWidth="1"/>
    <col min="5" max="5" width="21.85546875" style="4" customWidth="1"/>
    <col min="6" max="6" width="24.28515625" style="4" customWidth="1"/>
    <col min="7" max="7" width="25.42578125" style="4" customWidth="1"/>
    <col min="8" max="8" width="30"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125" t="s">
        <v>18</v>
      </c>
      <c r="C6" s="126"/>
      <c r="D6" s="127"/>
      <c r="E6" s="128" t="e">
        <f>#REF!</f>
        <v>#REF!</v>
      </c>
      <c r="F6" s="129"/>
      <c r="G6" s="129"/>
      <c r="H6" s="130"/>
    </row>
    <row r="7" spans="2:10" ht="16.5" thickBot="1" x14ac:dyDescent="0.3"/>
    <row r="8" spans="2:10" ht="16.5" thickBot="1" x14ac:dyDescent="0.3">
      <c r="B8" s="131" t="s">
        <v>46</v>
      </c>
      <c r="C8" s="132"/>
      <c r="D8" s="132"/>
      <c r="E8" s="132"/>
      <c r="F8" s="132"/>
      <c r="G8" s="132"/>
      <c r="H8" s="132"/>
      <c r="I8" s="122" t="s">
        <v>3</v>
      </c>
      <c r="J8" s="123"/>
    </row>
    <row r="9" spans="2:10" ht="47.25" x14ac:dyDescent="0.25">
      <c r="B9" s="48" t="s">
        <v>0</v>
      </c>
      <c r="C9" s="49" t="s">
        <v>44</v>
      </c>
      <c r="D9" s="49" t="s">
        <v>1</v>
      </c>
      <c r="E9" s="50" t="s">
        <v>54</v>
      </c>
      <c r="F9" s="50" t="s">
        <v>55</v>
      </c>
      <c r="G9" s="49" t="s">
        <v>2</v>
      </c>
      <c r="H9" s="70" t="s">
        <v>56</v>
      </c>
      <c r="I9" s="51" t="s">
        <v>47</v>
      </c>
      <c r="J9" s="52" t="s">
        <v>49</v>
      </c>
    </row>
    <row r="10" spans="2:10" ht="74.25" customHeight="1" x14ac:dyDescent="0.25">
      <c r="B10" s="82">
        <v>1</v>
      </c>
      <c r="C10" s="83" t="s">
        <v>87</v>
      </c>
      <c r="D10" s="84">
        <v>45667</v>
      </c>
      <c r="E10" s="85">
        <v>1722000</v>
      </c>
      <c r="F10" s="86">
        <v>0</v>
      </c>
      <c r="G10" s="87"/>
      <c r="H10" s="88" t="s">
        <v>88</v>
      </c>
      <c r="I10" s="89" t="s">
        <v>89</v>
      </c>
      <c r="J10" s="90" t="s">
        <v>90</v>
      </c>
    </row>
    <row r="11" spans="2:10" ht="63" x14ac:dyDescent="0.25">
      <c r="B11" s="82">
        <v>2</v>
      </c>
      <c r="C11" s="83" t="s">
        <v>87</v>
      </c>
      <c r="D11" s="84">
        <v>45677</v>
      </c>
      <c r="E11" s="85">
        <f>E10*0.9</f>
        <v>1549800</v>
      </c>
      <c r="F11" s="86">
        <v>0.1</v>
      </c>
      <c r="G11" s="87"/>
      <c r="H11" s="88" t="s">
        <v>88</v>
      </c>
      <c r="I11" s="89" t="s">
        <v>91</v>
      </c>
      <c r="J11" s="90" t="s">
        <v>90</v>
      </c>
    </row>
    <row r="12" spans="2:10" ht="63" x14ac:dyDescent="0.25">
      <c r="B12" s="82">
        <v>3</v>
      </c>
      <c r="C12" s="83" t="s">
        <v>87</v>
      </c>
      <c r="D12" s="84">
        <v>45685</v>
      </c>
      <c r="E12" s="85">
        <f>E10*0.8</f>
        <v>1377600</v>
      </c>
      <c r="F12" s="86">
        <v>0.2</v>
      </c>
      <c r="G12" s="87"/>
      <c r="H12" s="88" t="s">
        <v>88</v>
      </c>
      <c r="I12" s="89" t="s">
        <v>92</v>
      </c>
      <c r="J12" s="90" t="s">
        <v>90</v>
      </c>
    </row>
    <row r="13" spans="2:10" ht="63" x14ac:dyDescent="0.25">
      <c r="B13" s="82">
        <v>4</v>
      </c>
      <c r="C13" s="83" t="s">
        <v>87</v>
      </c>
      <c r="D13" s="84">
        <v>45693</v>
      </c>
      <c r="E13" s="85">
        <f>E10*0.7</f>
        <v>1205400</v>
      </c>
      <c r="F13" s="86">
        <v>0.3</v>
      </c>
      <c r="G13" s="87"/>
      <c r="H13" s="88" t="s">
        <v>88</v>
      </c>
      <c r="I13" s="89" t="s">
        <v>93</v>
      </c>
      <c r="J13" s="90" t="s">
        <v>90</v>
      </c>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3" t="s">
        <v>22</v>
      </c>
      <c r="C36" s="133"/>
      <c r="D36" s="133"/>
      <c r="E36" s="133"/>
      <c r="F36" s="133"/>
      <c r="G36" s="133"/>
      <c r="H36" s="133"/>
      <c r="I36" s="133"/>
      <c r="J36" s="133"/>
    </row>
    <row r="37" spans="2:10" ht="29.25" customHeight="1" x14ac:dyDescent="0.25">
      <c r="B37" s="134" t="s">
        <v>58</v>
      </c>
      <c r="C37" s="134"/>
      <c r="D37" s="134"/>
      <c r="E37" s="134"/>
      <c r="F37" s="134"/>
      <c r="G37" s="134"/>
      <c r="H37" s="134"/>
      <c r="I37" s="134"/>
      <c r="J37" s="134"/>
    </row>
    <row r="38" spans="2:10" ht="30.75" customHeight="1" x14ac:dyDescent="0.25">
      <c r="B38" s="134" t="s">
        <v>57</v>
      </c>
      <c r="C38" s="134"/>
      <c r="D38" s="134"/>
      <c r="E38" s="134"/>
      <c r="F38" s="134"/>
      <c r="G38" s="134"/>
      <c r="H38" s="134"/>
      <c r="I38" s="134"/>
      <c r="J38" s="134"/>
    </row>
    <row r="39" spans="2:10" ht="39" customHeight="1" x14ac:dyDescent="0.25">
      <c r="B39" s="134"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4"/>
      <c r="D39" s="134"/>
      <c r="E39" s="134"/>
      <c r="F39" s="134"/>
      <c r="G39" s="134"/>
      <c r="H39" s="134"/>
      <c r="I39" s="134"/>
      <c r="J39" s="134"/>
    </row>
    <row r="41" spans="2:10" x14ac:dyDescent="0.25">
      <c r="C41" s="34"/>
      <c r="D41" s="34"/>
      <c r="E41" s="34"/>
      <c r="F41" s="34"/>
      <c r="G41" s="34"/>
      <c r="H41" s="34"/>
    </row>
    <row r="42" spans="2:10" ht="75" customHeight="1" x14ac:dyDescent="0.25">
      <c r="C42" s="124" t="s">
        <v>74</v>
      </c>
      <c r="D42" s="124"/>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1"/>
      <c r="C45" s="91"/>
      <c r="D45" s="91"/>
      <c r="E45" s="34"/>
      <c r="F45" s="34"/>
      <c r="G45" s="34"/>
      <c r="H45" s="34"/>
    </row>
    <row r="46" spans="2:10" x14ac:dyDescent="0.25">
      <c r="B46" s="91"/>
      <c r="C46" s="91"/>
      <c r="D46" s="91"/>
      <c r="E46" s="34"/>
      <c r="F46" s="34"/>
      <c r="G46" s="34"/>
      <c r="H46" s="34"/>
    </row>
    <row r="47" spans="2:10" x14ac:dyDescent="0.25">
      <c r="B47" s="91"/>
      <c r="C47" s="91"/>
      <c r="D47" s="91"/>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1"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2025-02-10T07:47:53Z</dcterms:modified>
</cp:coreProperties>
</file>