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8-й лот Крим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<sst xmlns="http://schemas.openxmlformats.org/spreadsheetml/2006/main" count="134" uniqueCount="103">
  <si>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</si>
  <si>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</si>
  <si>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</si>
  <si>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</si>
  <si>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</si>
  <si>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</si>
  <si>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</si>
  <si>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</si>
  <si>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</si>
  <si>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</si>
  <si>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</si>
  <si>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</si>
  <si>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</si>
  <si>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</si>
  <si>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</si>
  <si>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</si>
  <si>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</si>
  <si>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</si>
  <si>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</si>
  <si>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</si>
  <si>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</si>
  <si>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</si>
  <si>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</si>
  <si>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</si>
  <si>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</si>
  <si>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</si>
  <si>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</si>
  <si>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</si>
  <si>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</si>
  <si>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</si>
  <si>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</si>
  <si>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</si>
  <si>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</si>
  <si>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</si>
  <si>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</si>
  <si>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</si>
  <si>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</si>
  <si>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</si>
  <si>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</si>
  <si>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</si>
  <si>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</si>
  <si>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</si>
  <si>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</si>
  <si>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</si>
  <si>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</si>
  <si>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</si>
  <si>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</si>
  <si>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</si>
  <si>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</si>
  <si>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</si>
  <si>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</si>
  <si>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</si>
  <si>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</si>
  <si>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</si>
  <si>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</si>
  <si>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</si>
  <si>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</si>
  <si>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</si>
  <si>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</si>
  <si>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</si>
  <si>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</si>
  <si>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</si>
  <si>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</si>
  <si>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</si>
  <si>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</si>
  <si>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</si>
  <si>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</si>
  <si>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</si>
  <si>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</si>
  <si>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</si>
  <si>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</si>
  <si>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</si>
  <si>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</si>
  <si>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</si>
  <si>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</si>
  <si>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</si>
  <si>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</si>
  <si>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</si>
  <si>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</si>
  <si>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xml:space="preserve"> Приміщення магазину №8 "Аджимушкай", загальною площею 201,7 кв.м, за адресою: Автономна Республіка Крим, м. Керч, вулиця Дубиніна, 20-а (К. Маркса, 36).  Реєстровий номер  123. Інвентарний № 88207.</t>
  </si>
  <si>
    <t>Автономна Республіка Крим, м. Керч, вулиця Дубиніна, 20-а (К. Маркса, 36)</t>
  </si>
  <si>
    <t xml:space="preserve">2 578 903,00 грн, без ПДВ </t>
  </si>
  <si>
    <t>Відомості не внесені до Реєстру прав власності та до Державного реєстру речових прав на нерухоме майно</t>
  </si>
  <si>
    <t>* фото 2009 року</t>
  </si>
  <si>
    <t>201,7 (відповідно до данних ТП)</t>
  </si>
  <si>
    <t>2.1. Фотофіксація (2009 року)</t>
  </si>
  <si>
    <t>G22N027176</t>
  </si>
  <si>
    <t>https://www.fg.gov.ua/passport/59976</t>
  </si>
  <si>
    <t>https://www.fg.gov.ua/passport/60127</t>
  </si>
  <si>
    <t>https://www.fg.gov.ua/passport/60203</t>
  </si>
  <si>
    <t>https://www.fg.gov.ua/passport/60277</t>
  </si>
  <si>
    <t>В складі лоту з 3-ма об`єктами нерухомості. Не відбулися у зв’язку з відсутністю учасників.</t>
  </si>
  <si>
    <t>https://www.fg.gov.ua/lot/172251</t>
  </si>
  <si>
    <t>G22N027407</t>
  </si>
  <si>
    <t>https://www.fg.gov.ua/passport/60470</t>
  </si>
  <si>
    <t>https://www.fg.gov.ua/passport/60539</t>
  </si>
  <si>
    <t>https://www.fg.gov.ua/passport/60585</t>
  </si>
  <si>
    <t>https://www.fg.gov.ua/passport/60621</t>
  </si>
  <si>
    <t>https://www.fg.gov.ua/lot/172478</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</si>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</sst>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85725</xdr:colOff>
      <xdr:row>2</xdr:row>
      <xdr:rowOff>19050</xdr:rowOff>
    </xdr:from>
    <xdr:to>
      <xdr:col>11</xdr:col>
      <xdr:colOff>151927</xdr:colOff>
      <xdr:row>16</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6249" r="18606" b="6168"/>
        <a:stretch/>
      </xdr:blipFill>
      <xdr:spPr>
        <a:xfrm>
          <a:off x="3571875" y="800100"/>
          <a:ext cx="3438052" cy="2686050"/>
        </a:xfrm>
        <a:prstGeom prst="rect">
          <a:avLst/>
        </a:prstGeom>
      </xdr:spPr>
    </xdr:pic>
    <xdr:clientData/>
  </xdr:twoCellAnchor>
  <xdr:twoCellAnchor editAs="oneCell">
    <xdr:from>
      <xdr:col>0</xdr:col>
      <xdr:colOff>123825</xdr:colOff>
      <xdr:row>17</xdr:row>
      <xdr:rowOff>38101</xdr:rowOff>
    </xdr:from>
    <xdr:to>
      <xdr:col>6</xdr:col>
      <xdr:colOff>9525</xdr:colOff>
      <xdr:row>29</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8540" t="22724" r="18710" b="23401"/>
        <a:stretch/>
      </xdr:blipFill>
      <xdr:spPr>
        <a:xfrm>
          <a:off x="123825" y="3724276"/>
          <a:ext cx="3371850" cy="2371724"/>
        </a:xfrm>
        <a:prstGeom prst="rect">
          <a:avLst/>
        </a:prstGeom>
      </xdr:spPr>
    </xdr:pic>
    <xdr:clientData/>
  </xdr:twoCellAnchor>
  <xdr:twoCellAnchor editAs="oneCell">
    <xdr:from>
      <xdr:col>6</xdr:col>
      <xdr:colOff>200025</xdr:colOff>
      <xdr:row>17</xdr:row>
      <xdr:rowOff>28575</xdr:rowOff>
    </xdr:from>
    <xdr:to>
      <xdr:col>11</xdr:col>
      <xdr:colOff>104775</xdr:colOff>
      <xdr:row>29</xdr:row>
      <xdr:rowOff>9525</xdr:rowOff>
    </xdr:to>
    <xdr:pic>
      <xdr:nvPicPr>
        <xdr:cNvPr id="2" name="Рисунок 1"/>
        <xdr:cNvPicPr>
          <a:picLocks noChangeAspect="1"/>
        </xdr:cNvPicPr>
      </xdr:nvPicPr>
      <xdr:blipFill rotWithShape="1">
        <a:blip xmlns:r="http://schemas.openxmlformats.org/officeDocument/2006/relationships" r:embed="rId4"/>
        <a:srcRect l="2083" t="1984" r="1487" b="1190"/>
        <a:stretch/>
      </xdr:blipFill>
      <xdr:spPr>
        <a:xfrm>
          <a:off x="3686175" y="3714750"/>
          <a:ext cx="3276600" cy="23812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10" Type="http://schemas.openxmlformats.org/officeDocument/2006/relationships/hyperlink" Target="https://www.fg.gov.ua/passport/6053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73</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79</v>
      </c>
    </row>
    <row r="7" spans="1:16384" ht="18.75" customHeight="1" x14ac:dyDescent="0.25">
      <c r="A7" s="6"/>
      <c r="B7" s="10" t="s">
        <v>6</v>
      </c>
      <c r="C7" s="9" t="s">
        <v>64</v>
      </c>
    </row>
    <row r="8" spans="1:16384" x14ac:dyDescent="0.25">
      <c r="A8" s="6"/>
      <c r="B8" s="10" t="s">
        <v>7</v>
      </c>
      <c r="C8" s="9" t="s">
        <v>78</v>
      </c>
    </row>
    <row r="9" spans="1:16384" ht="31.5" x14ac:dyDescent="0.25">
      <c r="A9" s="6"/>
      <c r="B9" s="10" t="s">
        <v>8</v>
      </c>
      <c r="C9" s="44" t="s">
        <v>80</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76</v>
      </c>
    </row>
    <row r="18" spans="1:4" x14ac:dyDescent="0.25">
      <c r="A18" s="6"/>
      <c r="B18" s="10" t="s">
        <v>60</v>
      </c>
      <c r="C18" s="12" t="s">
        <v>66</v>
      </c>
    </row>
    <row r="19" spans="1:4" ht="15" customHeight="1" x14ac:dyDescent="0.25">
      <c r="A19" s="6"/>
      <c r="B19" s="139" t="s">
        <v>13</v>
      </c>
      <c r="C19" s="140"/>
    </row>
    <row r="20" spans="1:4" ht="15" customHeight="1" x14ac:dyDescent="0.25">
      <c r="A20" s="6"/>
      <c r="B20" s="14" t="s">
        <v>85</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75</v>
      </c>
      <c r="C24" s="145"/>
    </row>
    <row r="25" spans="1:4" ht="41.25" customHeight="1" thickBot="1" x14ac:dyDescent="0.3">
      <c r="A25" s="6"/>
      <c r="B25" s="144" t="s">
        <v>82</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90" t="s">
        <v>62</v>
      </c>
      <c r="C31" s="90"/>
      <c r="D31" s="37"/>
    </row>
    <row r="32" spans="1:4" ht="36" customHeight="1" x14ac:dyDescent="0.25">
      <c r="B32" s="38"/>
      <c r="C32" s="38"/>
      <c r="D32" s="37"/>
    </row>
    <row r="34" spans="2:4" ht="31.5" x14ac:dyDescent="0.25">
      <c r="B34" s="81" t="s">
        <v>99</v>
      </c>
      <c r="C34" s="40"/>
      <c r="D34" s="24"/>
    </row>
    <row r="35" spans="2:4" x14ac:dyDescent="0.25">
      <c r="B35" s="39" t="s">
        <v>68</v>
      </c>
      <c r="C35" s="26"/>
      <c r="D35" s="24"/>
    </row>
    <row r="36" spans="2:4" x14ac:dyDescent="0.25">
      <c r="B36" s="39" t="s">
        <v>69</v>
      </c>
      <c r="C36" s="26"/>
    </row>
    <row r="37" spans="2:4" x14ac:dyDescent="0.25">
      <c r="B37" s="39" t="s">
        <v>70</v>
      </c>
      <c r="C37" s="41" t="s">
        <v>100</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7"/>
  <sheetViews>
    <sheetView topLeftCell="A7" zoomScaleNormal="100" workbookViewId="0">
      <selection activeCell="J36" sqref="J36:L3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1" t="s">
        <v>77</v>
      </c>
      <c r="B1" s="92"/>
      <c r="C1" s="92"/>
      <c r="D1" s="92"/>
      <c r="E1" s="92"/>
      <c r="F1" s="92"/>
      <c r="G1" s="92"/>
      <c r="H1" s="92"/>
      <c r="I1" s="92"/>
      <c r="J1" s="92"/>
      <c r="K1" s="92"/>
      <c r="L1" s="92"/>
    </row>
    <row r="2" spans="1:12" ht="45.75" customHeight="1" x14ac:dyDescent="0.25">
      <c r="A2" s="28"/>
      <c r="B2" s="93" t="s">
        <v>22</v>
      </c>
      <c r="C2" s="93"/>
      <c r="D2" s="93"/>
      <c r="E2" s="93"/>
      <c r="F2" s="93"/>
      <c r="G2" s="93"/>
      <c r="H2" s="93"/>
      <c r="I2" s="93"/>
      <c r="J2" s="93"/>
      <c r="K2" s="93"/>
      <c r="L2" s="93"/>
    </row>
    <row r="3" spans="1:12" ht="15" customHeight="1" x14ac:dyDescent="0.25">
      <c r="A3" s="28"/>
      <c r="B3" s="28"/>
      <c r="C3" s="28"/>
      <c r="D3" s="28"/>
      <c r="E3" s="28"/>
      <c r="F3" s="28"/>
      <c r="G3" s="28"/>
      <c r="H3" s="28"/>
      <c r="I3" s="28"/>
      <c r="J3" s="28"/>
      <c r="K3" s="28"/>
      <c r="L3" s="81"/>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4"/>
      <c r="L5" s="95"/>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4" t="s">
        <v>83</v>
      </c>
      <c r="B17" s="95"/>
      <c r="C17" s="95"/>
      <c r="D17" s="95"/>
      <c r="E17" s="98"/>
      <c r="F17" s="98"/>
      <c r="G17" s="98"/>
      <c r="H17" s="98"/>
      <c r="I17" s="98"/>
      <c r="J17" s="98"/>
      <c r="K17" s="98"/>
      <c r="L17" s="9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5"/>
      <c r="B30" s="56"/>
      <c r="C30" s="56"/>
      <c r="D30" s="56"/>
      <c r="E30" s="57"/>
      <c r="F30" s="57"/>
      <c r="G30" s="57"/>
      <c r="H30" s="57"/>
      <c r="I30" s="57"/>
      <c r="J30" s="57"/>
      <c r="K30" s="57"/>
      <c r="L30" s="57"/>
    </row>
    <row r="31" spans="1:12" ht="15.75" customHeight="1" x14ac:dyDescent="0.25">
      <c r="A31" s="59"/>
      <c r="B31" s="60"/>
      <c r="C31" s="60"/>
      <c r="D31" s="60"/>
      <c r="E31" s="61"/>
      <c r="F31" s="61"/>
      <c r="G31" s="61"/>
      <c r="H31" s="61"/>
      <c r="I31" s="61"/>
      <c r="J31" s="61"/>
      <c r="K31" s="61"/>
      <c r="L31" s="61"/>
    </row>
    <row r="32" spans="1:12" ht="15.75" customHeight="1" x14ac:dyDescent="0.25">
      <c r="A32" s="59"/>
      <c r="B32" s="60"/>
      <c r="C32" s="60"/>
      <c r="D32" s="60"/>
      <c r="E32" s="61"/>
      <c r="F32" s="61"/>
      <c r="G32" s="61"/>
      <c r="H32" s="61"/>
      <c r="I32" s="61"/>
      <c r="J32" s="61"/>
      <c r="K32" s="61"/>
      <c r="L32" s="61"/>
    </row>
    <row r="33" spans="1:12" ht="15.75" customHeight="1" x14ac:dyDescent="0.25">
      <c r="A33" s="55"/>
      <c r="B33" s="56"/>
      <c r="C33" s="56"/>
      <c r="D33" s="56"/>
      <c r="E33" s="57"/>
      <c r="F33" s="57"/>
      <c r="G33" s="57"/>
      <c r="H33" s="57"/>
      <c r="I33" s="57"/>
      <c r="J33" s="57"/>
      <c r="K33" s="57"/>
      <c r="L33" s="57"/>
    </row>
    <row r="34" spans="1:12" ht="15.75" customHeight="1" x14ac:dyDescent="0.25">
      <c r="A34" s="52"/>
      <c r="B34" s="53"/>
      <c r="C34" s="53"/>
      <c r="D34" s="53"/>
      <c r="E34" s="54"/>
      <c r="F34" s="54"/>
      <c r="G34" s="54"/>
      <c r="H34" s="54"/>
      <c r="I34" s="54"/>
      <c r="J34" s="54"/>
      <c r="K34" s="54"/>
      <c r="L34" s="54"/>
    </row>
    <row r="36" spans="1:12" ht="79.5" customHeight="1" x14ac:dyDescent="0.25">
      <c r="A36" s="94" t="s">
        <v>101</v>
      </c>
      <c r="B36" s="95"/>
      <c r="C36" s="95"/>
      <c r="D36" s="95"/>
      <c r="E36" s="45"/>
      <c r="F36" s="27"/>
      <c r="G36" s="24" t="s">
        <v>42</v>
      </c>
      <c r="H36" s="27"/>
      <c r="I36" s="27"/>
      <c r="J36" s="96" t="s">
        <v>100</v>
      </c>
      <c r="K36" s="97"/>
      <c r="L36" s="97"/>
    </row>
    <row r="37" spans="1:12" ht="15.75" x14ac:dyDescent="0.25">
      <c r="A37" s="45"/>
      <c r="B37" s="45"/>
      <c r="C37" s="45"/>
      <c r="D37" s="45"/>
      <c r="E37" s="45"/>
      <c r="F37" s="27"/>
      <c r="G37" s="24" t="s">
        <v>43</v>
      </c>
      <c r="H37" s="27"/>
      <c r="I37" s="27"/>
      <c r="J37" s="27"/>
      <c r="K37" s="24"/>
      <c r="L37" s="27"/>
    </row>
  </sheetData>
  <mergeCells count="6">
    <mergeCell ref="A1:L1"/>
    <mergeCell ref="B2:L2"/>
    <mergeCell ref="A36:D36"/>
    <mergeCell ref="J36:L36"/>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8" zoomScaleNormal="100" workbookViewId="0">
      <selection activeCell="L38" sqref="L38"/>
    </sheetView>
  </sheetViews>
  <sheetFormatPr defaultColWidth="9.140625" defaultRowHeight="15.75" x14ac:dyDescent="0.25"/>
  <cols>
    <col min="1" max="1" width="4.7109375" style="4" customWidth="1"/>
    <col min="2" max="2" width="8.42578125" style="4" customWidth="1"/>
    <col min="3" max="3" width="19.42578125" style="4" customWidth="1"/>
    <col min="4" max="4" width="25.140625" style="4" customWidth="1"/>
    <col min="5" max="5" width="21.85546875" style="4" customWidth="1"/>
    <col min="6" max="6" width="24.28515625" style="4" customWidth="1"/>
    <col min="7" max="7" width="25.42578125" style="4" customWidth="1"/>
    <col min="8" max="8" width="24.4257812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71</v>
      </c>
      <c r="F3" s="112"/>
      <c r="G3" s="112"/>
      <c r="H3" s="113"/>
    </row>
    <row r="4" spans="2:10" s="7" customFormat="1" x14ac:dyDescent="0.25">
      <c r="B4" s="114" t="s">
        <v>53</v>
      </c>
      <c r="C4" s="115"/>
      <c r="D4" s="116"/>
      <c r="E4" s="117" t="s">
        <v>72</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81</v>
      </c>
      <c r="F6" s="127"/>
      <c r="G6" s="127"/>
      <c r="H6" s="128"/>
    </row>
    <row r="7" spans="2:10" ht="16.5" thickBot="1" x14ac:dyDescent="0.3"/>
    <row r="8" spans="2:10" ht="16.5" thickBot="1" x14ac:dyDescent="0.3">
      <c r="B8" s="129" t="s">
        <v>46</v>
      </c>
      <c r="C8" s="130"/>
      <c r="D8" s="130"/>
      <c r="E8" s="130"/>
      <c r="F8" s="130"/>
      <c r="G8" s="130"/>
      <c r="H8" s="130"/>
      <c r="I8" s="120" t="s">
        <v>3</v>
      </c>
      <c r="J8" s="121"/>
    </row>
    <row r="9" spans="2:10" ht="57" x14ac:dyDescent="0.25">
      <c r="B9" s="32" t="s">
        <v>0</v>
      </c>
      <c r="C9" s="33" t="s">
        <v>44</v>
      </c>
      <c r="D9" s="33" t="s">
        <v>1</v>
      </c>
      <c r="E9" s="34" t="s">
        <v>54</v>
      </c>
      <c r="F9" s="34" t="s">
        <v>55</v>
      </c>
      <c r="G9" s="33" t="s">
        <v>2</v>
      </c>
      <c r="H9" s="43" t="s">
        <v>56</v>
      </c>
      <c r="I9" s="35" t="s">
        <v>47</v>
      </c>
      <c r="J9" s="36" t="s">
        <v>49</v>
      </c>
    </row>
    <row r="10" spans="2:10" ht="71.25" customHeight="1" x14ac:dyDescent="0.25">
      <c r="B10" s="62">
        <v>1</v>
      </c>
      <c r="C10" s="64" t="s">
        <v>86</v>
      </c>
      <c r="D10" s="65">
        <v>45684</v>
      </c>
      <c r="E10" s="66">
        <v>2578903</v>
      </c>
      <c r="F10" s="67">
        <v>0</v>
      </c>
      <c r="G10" s="68"/>
      <c r="H10" s="78" t="s">
        <v>91</v>
      </c>
      <c r="I10" s="79" t="s">
        <v>87</v>
      </c>
      <c r="J10" s="80" t="s">
        <v>92</v>
      </c>
    </row>
    <row r="11" spans="2:10" ht="63" x14ac:dyDescent="0.25">
      <c r="B11" s="62">
        <v>2</v>
      </c>
      <c r="C11" s="64" t="s">
        <v>86</v>
      </c>
      <c r="D11" s="65">
        <v>45692</v>
      </c>
      <c r="E11" s="66">
        <f>E10*0.9</f>
        <v>2321012.7000000002</v>
      </c>
      <c r="F11" s="67">
        <v>0.1</v>
      </c>
      <c r="G11" s="68"/>
      <c r="H11" s="78" t="s">
        <v>91</v>
      </c>
      <c r="I11" s="79" t="s">
        <v>88</v>
      </c>
      <c r="J11" s="80" t="s">
        <v>92</v>
      </c>
    </row>
    <row r="12" spans="2:10" ht="63" x14ac:dyDescent="0.25">
      <c r="B12" s="62">
        <v>3</v>
      </c>
      <c r="C12" s="64" t="s">
        <v>86</v>
      </c>
      <c r="D12" s="65">
        <v>45700</v>
      </c>
      <c r="E12" s="66">
        <f>E10*0.8</f>
        <v>2063122.4000000001</v>
      </c>
      <c r="F12" s="67">
        <v>0.2</v>
      </c>
      <c r="G12" s="68"/>
      <c r="H12" s="78" t="s">
        <v>91</v>
      </c>
      <c r="I12" s="79" t="s">
        <v>89</v>
      </c>
      <c r="J12" s="80" t="s">
        <v>92</v>
      </c>
    </row>
    <row r="13" spans="2:10" ht="63" x14ac:dyDescent="0.25">
      <c r="B13" s="62">
        <v>4</v>
      </c>
      <c r="C13" s="64" t="s">
        <v>86</v>
      </c>
      <c r="D13" s="65">
        <v>45708</v>
      </c>
      <c r="E13" s="66">
        <f>E10*0.7</f>
        <v>1805232.0999999999</v>
      </c>
      <c r="F13" s="67">
        <v>0.3</v>
      </c>
      <c r="G13" s="68"/>
      <c r="H13" s="78" t="s">
        <v>91</v>
      </c>
      <c r="I13" s="79" t="s">
        <v>90</v>
      </c>
      <c r="J13" s="80" t="s">
        <v>92</v>
      </c>
    </row>
    <row r="14" spans="2:10" ht="63" x14ac:dyDescent="0.25">
      <c r="B14" s="62">
        <v>5</v>
      </c>
      <c r="C14" s="64" t="s">
        <v>93</v>
      </c>
      <c r="D14" s="65">
        <v>45740</v>
      </c>
      <c r="E14" s="66">
        <f>E13*0.9</f>
        <v>1624708.89</v>
      </c>
      <c r="F14" s="67">
        <v>0.37</v>
      </c>
      <c r="G14" s="68"/>
      <c r="H14" s="78" t="s">
        <v>91</v>
      </c>
      <c r="I14" s="79" t="s">
        <v>94</v>
      </c>
      <c r="J14" s="80" t="s">
        <v>98</v>
      </c>
    </row>
    <row r="15" spans="2:10" ht="63" x14ac:dyDescent="0.25">
      <c r="B15" s="62">
        <v>6</v>
      </c>
      <c r="C15" s="64" t="s">
        <v>93</v>
      </c>
      <c r="D15" s="65">
        <v>45747</v>
      </c>
      <c r="E15" s="66">
        <f>E14*0.9</f>
        <v>1462238.0009999999</v>
      </c>
      <c r="F15" s="67">
        <v>0.43</v>
      </c>
      <c r="G15" s="68"/>
      <c r="H15" s="78" t="s">
        <v>91</v>
      </c>
      <c r="I15" s="79" t="s">
        <v>95</v>
      </c>
      <c r="J15" s="80" t="s">
        <v>98</v>
      </c>
    </row>
    <row r="16" spans="2:10" ht="63" x14ac:dyDescent="0.25">
      <c r="B16" s="62">
        <v>7</v>
      </c>
      <c r="C16" s="64" t="s">
        <v>93</v>
      </c>
      <c r="D16" s="65">
        <v>45754</v>
      </c>
      <c r="E16" s="66">
        <f>E14*0.8</f>
        <v>1299767.112</v>
      </c>
      <c r="F16" s="67">
        <v>0.5</v>
      </c>
      <c r="G16" s="68"/>
      <c r="H16" s="78" t="s">
        <v>91</v>
      </c>
      <c r="I16" s="79" t="s">
        <v>96</v>
      </c>
      <c r="J16" s="80" t="s">
        <v>98</v>
      </c>
    </row>
    <row r="17" spans="2:10" ht="63" x14ac:dyDescent="0.25">
      <c r="B17" s="62">
        <v>8</v>
      </c>
      <c r="C17" s="64" t="s">
        <v>93</v>
      </c>
      <c r="D17" s="65">
        <v>45761</v>
      </c>
      <c r="E17" s="66">
        <f>E14*0.7</f>
        <v>1137296.2229999998</v>
      </c>
      <c r="F17" s="67">
        <v>0.56000000000000005</v>
      </c>
      <c r="G17" s="68"/>
      <c r="H17" s="78" t="s">
        <v>91</v>
      </c>
      <c r="I17" s="79" t="s">
        <v>97</v>
      </c>
      <c r="J17" s="80" t="s">
        <v>98</v>
      </c>
    </row>
    <row r="18" spans="2:10" x14ac:dyDescent="0.25">
      <c r="B18" s="62">
        <v>9</v>
      </c>
      <c r="C18" s="64"/>
      <c r="D18" s="65"/>
      <c r="E18" s="66"/>
      <c r="F18" s="67"/>
      <c r="G18" s="68"/>
      <c r="H18" s="43"/>
      <c r="I18" s="70"/>
      <c r="J18" s="69"/>
    </row>
    <row r="19" spans="2:10" x14ac:dyDescent="0.25">
      <c r="B19" s="62">
        <v>10</v>
      </c>
      <c r="C19" s="64"/>
      <c r="D19" s="65"/>
      <c r="E19" s="66"/>
      <c r="F19" s="67"/>
      <c r="G19" s="68"/>
      <c r="H19" s="43"/>
      <c r="I19" s="70"/>
      <c r="J19" s="69"/>
    </row>
    <row r="20" spans="2:10" x14ac:dyDescent="0.25">
      <c r="B20" s="62">
        <v>11</v>
      </c>
      <c r="C20" s="64"/>
      <c r="D20" s="65"/>
      <c r="E20" s="66"/>
      <c r="F20" s="67"/>
      <c r="G20" s="68"/>
      <c r="H20" s="43"/>
      <c r="I20" s="70"/>
      <c r="J20" s="69"/>
    </row>
    <row r="21" spans="2:10" x14ac:dyDescent="0.25">
      <c r="B21" s="62">
        <v>12</v>
      </c>
      <c r="C21" s="64"/>
      <c r="D21" s="65"/>
      <c r="E21" s="66"/>
      <c r="F21" s="67"/>
      <c r="G21" s="68"/>
      <c r="H21" s="43"/>
      <c r="I21" s="62"/>
      <c r="J21" s="71"/>
    </row>
    <row r="22" spans="2:10" x14ac:dyDescent="0.25">
      <c r="B22" s="62">
        <v>13</v>
      </c>
      <c r="C22" s="64"/>
      <c r="D22" s="65"/>
      <c r="E22" s="66"/>
      <c r="F22" s="67"/>
      <c r="G22" s="68"/>
      <c r="H22" s="43"/>
      <c r="I22" s="62"/>
      <c r="J22" s="71"/>
    </row>
    <row r="23" spans="2:10" x14ac:dyDescent="0.25">
      <c r="B23" s="62">
        <v>14</v>
      </c>
      <c r="C23" s="64"/>
      <c r="D23" s="65"/>
      <c r="E23" s="66"/>
      <c r="F23" s="67"/>
      <c r="G23" s="68"/>
      <c r="H23" s="43"/>
      <c r="I23" s="62"/>
      <c r="J23" s="71"/>
    </row>
    <row r="24" spans="2:10" x14ac:dyDescent="0.25">
      <c r="B24" s="63">
        <v>15</v>
      </c>
      <c r="C24" s="72"/>
      <c r="D24" s="73"/>
      <c r="E24" s="74"/>
      <c r="F24" s="75"/>
      <c r="G24" s="74"/>
      <c r="H24" s="76"/>
      <c r="I24" s="63"/>
      <c r="J24" s="77"/>
    </row>
    <row r="25" spans="2:10" x14ac:dyDescent="0.25">
      <c r="B25" s="63">
        <v>16</v>
      </c>
      <c r="C25" s="72"/>
      <c r="D25" s="73"/>
      <c r="E25" s="74"/>
      <c r="F25" s="75"/>
      <c r="G25" s="74"/>
      <c r="H25" s="76"/>
      <c r="I25" s="63"/>
      <c r="J25" s="77"/>
    </row>
    <row r="26" spans="2:10" x14ac:dyDescent="0.25">
      <c r="B26" s="63">
        <v>17</v>
      </c>
      <c r="C26" s="72"/>
      <c r="D26" s="73"/>
      <c r="E26" s="74"/>
      <c r="F26" s="75"/>
      <c r="G26" s="74"/>
      <c r="H26" s="76"/>
      <c r="I26" s="63"/>
      <c r="J26" s="77"/>
    </row>
    <row r="27" spans="2:10" x14ac:dyDescent="0.25">
      <c r="B27" s="63">
        <v>18</v>
      </c>
      <c r="C27" s="72"/>
      <c r="D27" s="73"/>
      <c r="E27" s="74"/>
      <c r="F27" s="75"/>
      <c r="G27" s="74"/>
      <c r="H27" s="76"/>
      <c r="I27" s="63"/>
      <c r="J27" s="77"/>
    </row>
    <row r="28" spans="2:10" x14ac:dyDescent="0.25">
      <c r="B28" s="63">
        <v>19</v>
      </c>
      <c r="C28" s="72"/>
      <c r="D28" s="73"/>
      <c r="E28" s="74"/>
      <c r="F28" s="75"/>
      <c r="G28" s="74"/>
      <c r="H28" s="76"/>
      <c r="I28" s="63"/>
      <c r="J28" s="77"/>
    </row>
    <row r="29" spans="2:10" x14ac:dyDescent="0.25">
      <c r="B29" s="63">
        <v>20</v>
      </c>
      <c r="C29" s="72"/>
      <c r="D29" s="73"/>
      <c r="E29" s="74"/>
      <c r="F29" s="75"/>
      <c r="G29" s="74"/>
      <c r="H29" s="76"/>
      <c r="I29" s="63"/>
      <c r="J29" s="77"/>
    </row>
    <row r="30" spans="2:10" x14ac:dyDescent="0.25">
      <c r="B30" s="63">
        <v>21</v>
      </c>
      <c r="C30" s="72"/>
      <c r="D30" s="73"/>
      <c r="E30" s="74"/>
      <c r="F30" s="75"/>
      <c r="G30" s="74"/>
      <c r="H30" s="76"/>
      <c r="I30" s="63"/>
      <c r="J30" s="77"/>
    </row>
    <row r="31" spans="2:10" x14ac:dyDescent="0.25">
      <c r="B31" s="63">
        <v>22</v>
      </c>
      <c r="C31" s="72"/>
      <c r="D31" s="73"/>
      <c r="E31" s="74"/>
      <c r="F31" s="75"/>
      <c r="G31" s="74"/>
      <c r="H31" s="76"/>
      <c r="I31" s="63"/>
      <c r="J31" s="77"/>
    </row>
    <row r="32" spans="2:10" x14ac:dyDescent="0.25">
      <c r="B32" s="63">
        <v>23</v>
      </c>
      <c r="C32" s="72"/>
      <c r="D32" s="73"/>
      <c r="E32" s="74"/>
      <c r="F32" s="75"/>
      <c r="G32" s="74"/>
      <c r="H32" s="76"/>
      <c r="I32" s="63"/>
      <c r="J32" s="77"/>
    </row>
    <row r="33" spans="2:10" x14ac:dyDescent="0.25">
      <c r="B33" s="63">
        <v>24</v>
      </c>
      <c r="C33" s="72"/>
      <c r="D33" s="73"/>
      <c r="E33" s="74"/>
      <c r="F33" s="75"/>
      <c r="G33" s="74"/>
      <c r="H33" s="76"/>
      <c r="I33" s="63"/>
      <c r="J33" s="77"/>
    </row>
    <row r="34" spans="2:10" ht="16.5" thickBot="1" x14ac:dyDescent="0.3">
      <c r="B34" s="82">
        <v>25</v>
      </c>
      <c r="C34" s="83"/>
      <c r="D34" s="84"/>
      <c r="E34" s="85"/>
      <c r="F34" s="86"/>
      <c r="G34" s="85"/>
      <c r="H34" s="87"/>
      <c r="I34" s="82"/>
      <c r="J34" s="88"/>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102</v>
      </c>
      <c r="D42" s="122"/>
      <c r="E42" s="22"/>
      <c r="F42" s="24" t="s">
        <v>42</v>
      </c>
      <c r="G42" s="22"/>
      <c r="H42" s="42" t="s">
        <v>100</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2025-04-15T11:16:50Z</cp:lastPrinted>
  <dcterms:created xsi:type="dcterms:W3CDTF">2015-10-12T12:03:25Z</dcterms:created>
  <dcterms:modified xsi:type="dcterms:W3CDTF">2025-04-15T12:40:11Z</dcterms:modified>
</cp:coreProperties>
</file>