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2-й лот Костянтин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<sst xmlns="http://schemas.openxmlformats.org/spreadsheetml/2006/main" count="116" uniqueCount="95">
  <si>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</si>
  <si>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</si>
  <si>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</si>
  <si>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</si>
  <si>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</si>
  <si>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</si>
  <si>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</si>
  <si>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</si>
  <si>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</si>
  <si>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</si>
  <si>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</si>
  <si>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</si>
  <si>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</si>
  <si>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</si>
  <si>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</si>
  <si>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</si>
  <si>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</si>
  <si>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</si>
  <si>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</si>
  <si>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</si>
  <si>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</si>
  <si>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</si>
  <si>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</si>
  <si>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</si>
  <si>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</si>
  <si>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</si>
  <si>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</si>
  <si>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</si>
  <si>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</si>
  <si>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</si>
  <si>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</si>
  <si>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</si>
  <si>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</si>
  <si>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</si>
  <si>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</si>
  <si>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</si>
  <si>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</si>
  <si>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</si>
  <si>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</si>
  <si>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</si>
  <si>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</si>
  <si>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</si>
  <si>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</si>
  <si>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</si>
  <si>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</si>
  <si>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</si>
  <si>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</si>
  <si>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</si>
  <si>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</si>
  <si>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</si>
  <si>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</si>
  <si>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</si>
  <si>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</si>
  <si>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</si>
  <si>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</si>
  <si>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</si>
  <si>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</si>
  <si>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</si>
  <si>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</si>
  <si>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</si>
  <si>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</si>
  <si>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</si>
  <si>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</si>
  <si>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</si>
  <si>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</si>
  <si>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</si>
  <si>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</si>
  <si>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</si>
  <si>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</si>
  <si>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</si>
  <si>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</si>
  <si>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</si>
  <si>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</si>
  <si>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</si>
  <si>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</si>
  <si>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</si>
  <si>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</si>
  <si>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</si>
  <si>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Так як нерухомість розташована на території активних бойових дій, можливий тільки зовнішній огляд без присутності представника Банку</t>
  </si>
  <si>
    <t>Графічні матеріали (фотофіксація*, ситуаційний план, тощо)</t>
  </si>
  <si>
    <t>Донецька обл., м. Покровськ (був. Красноармійськ), вулиця Шибанкова, будинок 1-а</t>
  </si>
  <si>
    <t>1/2 будинку, загальною площею 1 493,5 кв.м, за адресою: Донецька обл., м. Покровськ (був. Красноармійськ), вулиця Шибанкова, будинок 1-а. Реєстровий  номер 62 в реєстровій книзі 1.  Інвентарний № 94185.</t>
  </si>
  <si>
    <t>так (1/2 частка)</t>
  </si>
  <si>
    <t>4 010 048,00 грн, без ПДВ</t>
  </si>
  <si>
    <t>Фото 2024 року</t>
  </si>
  <si>
    <t>так</t>
  </si>
  <si>
    <t>інформація відсутня (в березні 2024 року була пошкоджена в результаті обстрілів з боку російського агресора)</t>
  </si>
  <si>
    <t>G22N026835</t>
  </si>
  <si>
    <t>В складі лоту  з основними засобами. Не відбулися у зв’язку з відсутністю учасників.</t>
  </si>
  <si>
    <t>https://www.fg.gov.ua/passport/59558</t>
  </si>
  <si>
    <t>https://www.fg.gov.ua/passport/59683</t>
  </si>
  <si>
    <t>https://www.fg.gov.ua/passport/59747</t>
  </si>
  <si>
    <t>https://www.fg.gov.ua/passport/59834</t>
  </si>
  <si>
    <t>https://www.fg.gov.ua/lot/171912</t>
  </si>
  <si>
    <t>2.1. Фотофіксація (2024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</si>
</sst>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66261</xdr:rowOff>
    </xdr:from>
    <xdr:to>
      <xdr:col>4</xdr:col>
      <xdr:colOff>530087</xdr:colOff>
      <xdr:row>12</xdr:row>
      <xdr:rowOff>165652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421" r="9806" b="31129"/>
        <a:stretch/>
      </xdr:blipFill>
      <xdr:spPr>
        <a:xfrm>
          <a:off x="1" y="844826"/>
          <a:ext cx="2807803" cy="2004391"/>
        </a:xfrm>
        <a:prstGeom prst="rect">
          <a:avLst/>
        </a:prstGeom>
      </xdr:spPr>
    </xdr:pic>
    <xdr:clientData/>
  </xdr:twoCellAnchor>
  <xdr:twoCellAnchor editAs="oneCell">
    <xdr:from>
      <xdr:col>4</xdr:col>
      <xdr:colOff>525531</xdr:colOff>
      <xdr:row>2</xdr:row>
      <xdr:rowOff>35202</xdr:rowOff>
    </xdr:from>
    <xdr:to>
      <xdr:col>9</xdr:col>
      <xdr:colOff>150743</xdr:colOff>
      <xdr:row>12</xdr:row>
      <xdr:rowOff>182218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59" t="21324" r="3764" b="28340"/>
        <a:stretch/>
      </xdr:blipFill>
      <xdr:spPr>
        <a:xfrm>
          <a:off x="2803248" y="813767"/>
          <a:ext cx="2689778" cy="2052016"/>
        </a:xfrm>
        <a:prstGeom prst="rect">
          <a:avLst/>
        </a:prstGeom>
      </xdr:spPr>
    </xdr:pic>
    <xdr:clientData/>
  </xdr:twoCellAnchor>
  <xdr:twoCellAnchor editAs="oneCell">
    <xdr:from>
      <xdr:col>9</xdr:col>
      <xdr:colOff>160269</xdr:colOff>
      <xdr:row>2</xdr:row>
      <xdr:rowOff>15323</xdr:rowOff>
    </xdr:from>
    <xdr:to>
      <xdr:col>13</xdr:col>
      <xdr:colOff>122169</xdr:colOff>
      <xdr:row>12</xdr:row>
      <xdr:rowOff>173935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705" t="20850" r="2513" b="21812"/>
        <a:stretch/>
      </xdr:blipFill>
      <xdr:spPr>
        <a:xfrm>
          <a:off x="5502552" y="793888"/>
          <a:ext cx="2413552" cy="2063612"/>
        </a:xfrm>
        <a:prstGeom prst="rect">
          <a:avLst/>
        </a:prstGeom>
      </xdr:spPr>
    </xdr:pic>
    <xdr:clientData/>
  </xdr:twoCellAnchor>
  <xdr:twoCellAnchor editAs="oneCell">
    <xdr:from>
      <xdr:col>0</xdr:col>
      <xdr:colOff>101876</xdr:colOff>
      <xdr:row>15</xdr:row>
      <xdr:rowOff>88210</xdr:rowOff>
    </xdr:from>
    <xdr:to>
      <xdr:col>4</xdr:col>
      <xdr:colOff>243924</xdr:colOff>
      <xdr:row>27</xdr:row>
      <xdr:rowOff>1152525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543" t="2550" b="1417"/>
        <a:stretch/>
      </xdr:blipFill>
      <xdr:spPr>
        <a:xfrm>
          <a:off x="101876" y="3359840"/>
          <a:ext cx="2419765" cy="3350315"/>
        </a:xfrm>
        <a:prstGeom prst="rect">
          <a:avLst/>
        </a:prstGeom>
      </xdr:spPr>
    </xdr:pic>
    <xdr:clientData/>
  </xdr:twoCellAnchor>
  <xdr:twoCellAnchor editAs="oneCell">
    <xdr:from>
      <xdr:col>4</xdr:col>
      <xdr:colOff>317223</xdr:colOff>
      <xdr:row>15</xdr:row>
      <xdr:rowOff>142047</xdr:rowOff>
    </xdr:from>
    <xdr:to>
      <xdr:col>8</xdr:col>
      <xdr:colOff>377686</xdr:colOff>
      <xdr:row>27</xdr:row>
      <xdr:rowOff>1159566</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735" t="3804" b="5706"/>
        <a:stretch/>
      </xdr:blipFill>
      <xdr:spPr>
        <a:xfrm>
          <a:off x="2594940" y="3413677"/>
          <a:ext cx="2512116" cy="3303519"/>
        </a:xfrm>
        <a:prstGeom prst="rect">
          <a:avLst/>
        </a:prstGeom>
      </xdr:spPr>
    </xdr:pic>
    <xdr:clientData/>
  </xdr:twoCellAnchor>
  <xdr:twoCellAnchor editAs="oneCell">
    <xdr:from>
      <xdr:col>8</xdr:col>
      <xdr:colOff>458027</xdr:colOff>
      <xdr:row>15</xdr:row>
      <xdr:rowOff>130036</xdr:rowOff>
    </xdr:from>
    <xdr:to>
      <xdr:col>12</xdr:col>
      <xdr:colOff>448502</xdr:colOff>
      <xdr:row>27</xdr:row>
      <xdr:rowOff>1108626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774" t="4336" b="2890"/>
        <a:stretch/>
      </xdr:blipFill>
      <xdr:spPr>
        <a:xfrm>
          <a:off x="5187397" y="3401666"/>
          <a:ext cx="2442127" cy="326459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12" TargetMode="External"/><Relationship Id="rId3" Type="http://schemas.openxmlformats.org/officeDocument/2006/relationships/hyperlink" Target="https://www.fg.gov.ua/passport/59747" TargetMode="External"/><Relationship Id="rId7" Type="http://schemas.openxmlformats.org/officeDocument/2006/relationships/hyperlink" Target="https://www.fg.gov.ua/lot/171912" TargetMode="External"/><Relationship Id="rId2" Type="http://schemas.openxmlformats.org/officeDocument/2006/relationships/hyperlink" Target="https://www.fg.gov.ua/passport/59683" TargetMode="External"/><Relationship Id="rId1" Type="http://schemas.openxmlformats.org/officeDocument/2006/relationships/hyperlink" Target="https://www.fg.gov.ua/passport/59558" TargetMode="External"/><Relationship Id="rId6" Type="http://schemas.openxmlformats.org/officeDocument/2006/relationships/hyperlink" Target="https://www.fg.gov.ua/lot/171912" TargetMode="External"/><Relationship Id="rId5" Type="http://schemas.openxmlformats.org/officeDocument/2006/relationships/hyperlink" Target="https://www.fg.gov.ua/lot/171912" TargetMode="External"/><Relationship Id="rId4" Type="http://schemas.openxmlformats.org/officeDocument/2006/relationships/hyperlink" Target="https://www.fg.gov.ua/passport/59834"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0"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0" t="s">
        <v>80</v>
      </c>
    </row>
    <row r="10" spans="1:16384" ht="14.25" customHeight="1" x14ac:dyDescent="0.25">
      <c r="A10" s="6"/>
      <c r="B10" s="15" t="s">
        <v>9</v>
      </c>
      <c r="C10" s="14">
        <v>1493.5</v>
      </c>
    </row>
    <row r="11" spans="1:16384" ht="18" customHeight="1" x14ac:dyDescent="0.25">
      <c r="A11" s="6"/>
      <c r="B11" s="15" t="s">
        <v>10</v>
      </c>
      <c r="C11" s="14" t="s">
        <v>82</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0" t="s">
        <v>72</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85</v>
      </c>
    </row>
    <row r="17" spans="1:4" ht="36.75" customHeight="1" x14ac:dyDescent="0.25">
      <c r="A17" s="6"/>
      <c r="B17" s="15" t="s">
        <v>61</v>
      </c>
      <c r="C17" s="72" t="s">
        <v>86</v>
      </c>
    </row>
    <row r="18" spans="1:4" x14ac:dyDescent="0.25">
      <c r="A18" s="6"/>
      <c r="B18" s="15" t="s">
        <v>60</v>
      </c>
      <c r="C18" s="17" t="s">
        <v>66</v>
      </c>
    </row>
    <row r="19" spans="1:4" ht="15" customHeight="1" x14ac:dyDescent="0.25">
      <c r="A19" s="6"/>
      <c r="B19" s="132" t="s">
        <v>13</v>
      </c>
      <c r="C19" s="133"/>
    </row>
    <row r="20" spans="1:4" ht="15" customHeight="1" x14ac:dyDescent="0.25">
      <c r="A20" s="6"/>
      <c r="B20" s="19" t="s">
        <v>94</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62.25" customHeight="1" thickBot="1" x14ac:dyDescent="0.3">
      <c r="A24" s="6"/>
      <c r="B24" s="137" t="s">
        <v>78</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2" t="s">
        <v>62</v>
      </c>
      <c r="C30" s="82"/>
      <c r="D30" s="63"/>
    </row>
    <row r="31" spans="1:4" ht="36" customHeight="1" x14ac:dyDescent="0.25">
      <c r="B31" s="64"/>
      <c r="C31" s="64"/>
      <c r="D31" s="63"/>
    </row>
    <row r="33" spans="2:4" x14ac:dyDescent="0.25">
      <c r="B33" s="65" t="s">
        <v>67</v>
      </c>
      <c r="C33" s="66"/>
      <c r="D33" s="36"/>
    </row>
    <row r="34" spans="2:4" x14ac:dyDescent="0.25">
      <c r="B34" s="65" t="s">
        <v>68</v>
      </c>
      <c r="C34" s="38"/>
      <c r="D34" s="36"/>
    </row>
    <row r="35" spans="2:4" x14ac:dyDescent="0.25">
      <c r="B35" s="65" t="s">
        <v>69</v>
      </c>
      <c r="C35" s="38"/>
    </row>
    <row r="36" spans="2:4" x14ac:dyDescent="0.25">
      <c r="B36" s="65" t="s">
        <v>70</v>
      </c>
      <c r="C36" s="67"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zoomScale="115" zoomScaleNormal="115" workbookViewId="0">
      <selection activeCell="N14" sqref="N14"/>
    </sheetView>
  </sheetViews>
  <sheetFormatPr defaultRowHeight="15" x14ac:dyDescent="0.25"/>
  <cols>
    <col min="1" max="1" width="6.5703125" style="35" customWidth="1"/>
    <col min="2" max="16384" width="9.140625" style="35"/>
  </cols>
  <sheetData>
    <row r="1" spans="1:13" ht="15.75" x14ac:dyDescent="0.25">
      <c r="A1" s="84" t="s">
        <v>79</v>
      </c>
      <c r="B1" s="85"/>
      <c r="C1" s="85"/>
      <c r="D1" s="85"/>
      <c r="E1" s="85"/>
      <c r="F1" s="85"/>
      <c r="G1" s="85"/>
      <c r="H1" s="85"/>
      <c r="I1" s="85"/>
      <c r="J1" s="85"/>
      <c r="K1" s="85"/>
      <c r="L1" s="85"/>
      <c r="M1" s="85"/>
    </row>
    <row r="2" spans="1:13" ht="45.75" customHeight="1" x14ac:dyDescent="0.25">
      <c r="A2" s="40"/>
      <c r="B2" s="86" t="s">
        <v>22</v>
      </c>
      <c r="C2" s="86"/>
      <c r="D2" s="86"/>
      <c r="E2" s="86"/>
      <c r="F2" s="86"/>
      <c r="G2" s="86"/>
      <c r="H2" s="86"/>
      <c r="I2" s="86"/>
      <c r="J2" s="86"/>
      <c r="K2" s="86"/>
      <c r="L2" s="86"/>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x14ac:dyDescent="0.25">
      <c r="A12" s="40"/>
      <c r="B12" s="43"/>
      <c r="C12" s="43"/>
      <c r="D12" s="43"/>
      <c r="E12" s="43"/>
      <c r="F12" s="43"/>
      <c r="G12" s="43"/>
      <c r="H12" s="43"/>
      <c r="I12" s="43"/>
      <c r="J12" s="43"/>
      <c r="K12" s="43"/>
      <c r="L12" s="43"/>
      <c r="M12" s="40"/>
    </row>
    <row r="13" spans="1:13" x14ac:dyDescent="0.25">
      <c r="B13" s="39"/>
      <c r="C13" s="39"/>
      <c r="D13" s="39"/>
      <c r="E13" s="39"/>
      <c r="F13" s="39"/>
      <c r="G13" s="39"/>
      <c r="H13" s="39"/>
      <c r="I13" s="39"/>
      <c r="J13" s="39"/>
      <c r="K13" s="39"/>
      <c r="L13" s="39"/>
    </row>
    <row r="14" spans="1:13" ht="15.75" customHeight="1" x14ac:dyDescent="0.25">
      <c r="A14" s="87"/>
      <c r="B14" s="88"/>
      <c r="C14" s="88"/>
      <c r="D14" s="88"/>
      <c r="E14" s="65"/>
      <c r="F14" s="39"/>
      <c r="G14" s="36"/>
      <c r="H14" s="39"/>
      <c r="I14" s="39"/>
      <c r="J14" s="89"/>
      <c r="K14" s="90"/>
      <c r="L14" s="90"/>
    </row>
    <row r="15" spans="1:13" ht="15.75" customHeight="1" x14ac:dyDescent="0.25">
      <c r="A15" s="65"/>
      <c r="B15" s="87" t="s">
        <v>84</v>
      </c>
      <c r="C15" s="91"/>
      <c r="D15" s="91"/>
      <c r="E15" s="91"/>
      <c r="F15" s="91"/>
      <c r="G15" s="91"/>
      <c r="H15" s="91"/>
      <c r="I15" s="91"/>
      <c r="J15" s="91"/>
      <c r="K15" s="91"/>
      <c r="L15" s="39"/>
    </row>
    <row r="16" spans="1:13" x14ac:dyDescent="0.25">
      <c r="B16" s="37"/>
      <c r="C16" s="39"/>
      <c r="D16" s="39"/>
      <c r="E16" s="39"/>
      <c r="F16" s="39"/>
      <c r="G16" s="39"/>
      <c r="H16" s="39"/>
      <c r="I16" s="39"/>
      <c r="J16" s="39"/>
      <c r="K16" s="39"/>
      <c r="L16" s="39"/>
    </row>
    <row r="28" spans="1:12" ht="135" customHeight="1" x14ac:dyDescent="0.25"/>
    <row r="29" spans="1:12" ht="79.5" customHeight="1" x14ac:dyDescent="0.25">
      <c r="A29" s="87" t="s">
        <v>73</v>
      </c>
      <c r="B29" s="88"/>
      <c r="C29" s="88"/>
      <c r="D29" s="88"/>
      <c r="E29" s="71"/>
      <c r="F29" s="39"/>
      <c r="G29" s="36" t="s">
        <v>42</v>
      </c>
      <c r="H29" s="39"/>
      <c r="I29" s="39"/>
      <c r="J29" s="89" t="s">
        <v>71</v>
      </c>
      <c r="K29" s="90"/>
      <c r="L29" s="90"/>
    </row>
    <row r="30" spans="1:12" ht="15.75" x14ac:dyDescent="0.25">
      <c r="A30" s="71"/>
      <c r="B30" s="71"/>
      <c r="C30" s="71"/>
      <c r="D30" s="71"/>
      <c r="E30" s="71"/>
      <c r="F30" s="39"/>
      <c r="G30" s="36" t="s">
        <v>43</v>
      </c>
      <c r="H30" s="39"/>
      <c r="I30" s="39"/>
      <c r="J30" s="39"/>
      <c r="K30" s="36"/>
      <c r="L30" s="39"/>
    </row>
  </sheetData>
  <mergeCells count="7">
    <mergeCell ref="A1:M1"/>
    <mergeCell ref="B2:L2"/>
    <mergeCell ref="A14:D14"/>
    <mergeCell ref="J14:L14"/>
    <mergeCell ref="A29:D29"/>
    <mergeCell ref="J29:L29"/>
    <mergeCell ref="B15:K1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workbookViewId="0">
      <selection activeCell="F46" sqref="F46:H46"/>
    </sheetView>
  </sheetViews>
  <sheetFormatPr defaultColWidth="9.140625" defaultRowHeight="15.75" x14ac:dyDescent="0.25"/>
  <cols>
    <col min="1" max="1" width="4.7109375" style="4" customWidth="1"/>
    <col min="2" max="2" width="10.42578125" style="4" customWidth="1"/>
    <col min="3" max="3" width="19.5703125" style="4" customWidth="1"/>
    <col min="4" max="4" width="25.140625" style="4" customWidth="1"/>
    <col min="5" max="5" width="21.85546875" style="4" customWidth="1"/>
    <col min="6" max="6" width="24.28515625" style="4" customWidth="1"/>
    <col min="7" max="7" width="19.42578125" style="4" customWidth="1"/>
    <col min="8" max="8" width="22.71093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83</v>
      </c>
      <c r="F6" s="100"/>
      <c r="G6" s="100"/>
      <c r="H6" s="101"/>
    </row>
    <row r="7" spans="2:10" ht="16.5" thickBot="1" x14ac:dyDescent="0.3"/>
    <row r="8" spans="2:10" ht="16.5" thickBot="1" x14ac:dyDescent="0.3">
      <c r="B8" s="102" t="s">
        <v>46</v>
      </c>
      <c r="C8" s="103"/>
      <c r="D8" s="103"/>
      <c r="E8" s="103"/>
      <c r="F8" s="103"/>
      <c r="G8" s="103"/>
      <c r="H8" s="103"/>
      <c r="I8" s="93" t="s">
        <v>3</v>
      </c>
      <c r="J8" s="94"/>
    </row>
    <row r="9" spans="2:10" ht="57" x14ac:dyDescent="0.25">
      <c r="B9" s="48" t="s">
        <v>0</v>
      </c>
      <c r="C9" s="49" t="s">
        <v>44</v>
      </c>
      <c r="D9" s="49" t="s">
        <v>1</v>
      </c>
      <c r="E9" s="50" t="s">
        <v>54</v>
      </c>
      <c r="F9" s="50" t="s">
        <v>55</v>
      </c>
      <c r="G9" s="49" t="s">
        <v>2</v>
      </c>
      <c r="H9" s="69" t="s">
        <v>56</v>
      </c>
      <c r="I9" s="51" t="s">
        <v>47</v>
      </c>
      <c r="J9" s="52" t="s">
        <v>49</v>
      </c>
    </row>
    <row r="10" spans="2:10" ht="79.5" customHeight="1" x14ac:dyDescent="0.25">
      <c r="B10" s="73">
        <v>1</v>
      </c>
      <c r="C10" s="78" t="s">
        <v>87</v>
      </c>
      <c r="D10" s="74">
        <v>45637</v>
      </c>
      <c r="E10" s="79">
        <v>4812057.5999999996</v>
      </c>
      <c r="F10" s="80">
        <v>0</v>
      </c>
      <c r="G10" s="81"/>
      <c r="H10" s="75" t="s">
        <v>88</v>
      </c>
      <c r="I10" s="76" t="s">
        <v>89</v>
      </c>
      <c r="J10" s="77" t="s">
        <v>93</v>
      </c>
    </row>
    <row r="11" spans="2:10" ht="78.75" x14ac:dyDescent="0.25">
      <c r="B11" s="73">
        <v>2</v>
      </c>
      <c r="C11" s="78" t="s">
        <v>87</v>
      </c>
      <c r="D11" s="74">
        <v>45645</v>
      </c>
      <c r="E11" s="79">
        <f>E10*0.9</f>
        <v>4330851.84</v>
      </c>
      <c r="F11" s="80">
        <v>0.1</v>
      </c>
      <c r="G11" s="81"/>
      <c r="H11" s="75" t="s">
        <v>88</v>
      </c>
      <c r="I11" s="76" t="s">
        <v>90</v>
      </c>
      <c r="J11" s="77" t="s">
        <v>93</v>
      </c>
    </row>
    <row r="12" spans="2:10" ht="78.75" x14ac:dyDescent="0.25">
      <c r="B12" s="73">
        <v>3</v>
      </c>
      <c r="C12" s="78" t="s">
        <v>87</v>
      </c>
      <c r="D12" s="74">
        <v>45653</v>
      </c>
      <c r="E12" s="79">
        <f>E10*0.8</f>
        <v>3849646.0800000001</v>
      </c>
      <c r="F12" s="80">
        <v>0.2</v>
      </c>
      <c r="G12" s="81"/>
      <c r="H12" s="75" t="s">
        <v>88</v>
      </c>
      <c r="I12" s="76" t="s">
        <v>91</v>
      </c>
      <c r="J12" s="77" t="s">
        <v>93</v>
      </c>
    </row>
    <row r="13" spans="2:10" ht="78.75" x14ac:dyDescent="0.25">
      <c r="B13" s="73">
        <v>4</v>
      </c>
      <c r="C13" s="78" t="s">
        <v>87</v>
      </c>
      <c r="D13" s="74">
        <v>45663</v>
      </c>
      <c r="E13" s="79">
        <f>E10*0.7</f>
        <v>3368440.3199999994</v>
      </c>
      <c r="F13" s="80">
        <v>0.3</v>
      </c>
      <c r="G13" s="81"/>
      <c r="H13" s="75" t="s">
        <v>88</v>
      </c>
      <c r="I13" s="76" t="s">
        <v>92</v>
      </c>
      <c r="J13" s="77" t="s">
        <v>93</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34"/>
      <c r="D41" s="34"/>
      <c r="E41" s="34"/>
      <c r="F41" s="34"/>
      <c r="G41" s="34"/>
      <c r="H41" s="34"/>
    </row>
    <row r="42" spans="2:10" ht="75" customHeight="1" x14ac:dyDescent="0.25">
      <c r="C42" s="95" t="s">
        <v>74</v>
      </c>
      <c r="D42" s="95"/>
      <c r="E42" s="34"/>
      <c r="F42" s="36" t="s">
        <v>42</v>
      </c>
      <c r="G42" s="34"/>
      <c r="H42" s="68"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2025-01-16T07:36:41Z</dcterms:modified>
</cp:coreProperties>
</file>