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4-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<sst xmlns="http://schemas.openxmlformats.org/spreadsheetml/2006/main" count="116" uniqueCount="93">
  <si>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</si>
  <si>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</si>
  <si>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</si>
  <si>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</si>
  <si>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</si>
  <si>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</si>
  <si>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</si>
  <si>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</si>
  <si>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</si>
  <si>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</si>
  <si>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</si>
  <si>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</si>
  <si>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</si>
  <si>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</si>
  <si>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</si>
  <si>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</si>
  <si>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</si>
  <si>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</si>
  <si>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</si>
  <si>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</si>
  <si>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</si>
  <si>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</si>
  <si>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</si>
  <si>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</si>
  <si>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</si>
  <si>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</si>
  <si>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</si>
  <si>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</si>
  <si>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</si>
  <si>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</si>
  <si>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</si>
  <si>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</si>
  <si>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</si>
  <si>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</si>
  <si>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</si>
  <si>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</si>
  <si>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</si>
  <si>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</si>
  <si>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</si>
  <si>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</si>
  <si>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</si>
  <si>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</si>
  <si>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</si>
  <si>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</si>
  <si>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</si>
  <si>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</si>
  <si>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</si>
  <si>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</si>
  <si>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</si>
  <si>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</si>
  <si>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</si>
  <si>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</si>
  <si>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</si>
  <si>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</si>
  <si>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</si>
  <si>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</si>
  <si>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</si>
  <si>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</si>
  <si>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</si>
  <si>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</si>
  <si>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</si>
  <si>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</si>
  <si>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</si>
  <si>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</si>
  <si>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</si>
  <si>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</si>
  <si>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</si>
  <si>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</si>
  <si>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</si>
  <si>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</si>
  <si>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</si>
  <si>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</si>
  <si>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</si>
  <si>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</si>
  <si>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</si>
  <si>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</si>
  <si>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</si>
  <si>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</si>
  <si>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</si>
  <si>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</si>
  <si>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</si>
  <si>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</si>
  <si>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Вбудоване приміщення, загальною площею 400,3, кв.м, за адресою: Донецька обл., м. Донецьк, проспект Комсомольський, будинок 21. Реєстраційний номер об'єкту нерухомого майна: 1172892.  Інвентарний № 90432.</t>
  </si>
  <si>
    <t>Донецька обл., м. Донецьк, проспект Комсомольський, будинок 21</t>
  </si>
  <si>
    <t xml:space="preserve">1 648 900,00 грн, без ПДВ </t>
  </si>
  <si>
    <t>2.1. Фотофіксація (2011 року)</t>
  </si>
  <si>
    <t>G22N026849</t>
  </si>
  <si>
    <t>https://www.fg.gov.ua/passport/59599</t>
  </si>
  <si>
    <t>https://www.fg.gov.ua/passport/59706</t>
  </si>
  <si>
    <t>https://www.fg.gov.ua/passport/59793</t>
  </si>
  <si>
    <t>https://www.fg.gov.ua/passport/59885</t>
  </si>
  <si>
    <t>https://www.fg.gov.ua/lot/171945</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</si>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</sst>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4"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2</xdr:row>
      <xdr:rowOff>19049</xdr:rowOff>
    </xdr:from>
    <xdr:to>
      <xdr:col>4</xdr:col>
      <xdr:colOff>514350</xdr:colOff>
      <xdr:row>11</xdr:row>
      <xdr:rowOff>186860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090" t="12850" r="1946" b="12087"/>
        <a:stretch/>
      </xdr:blipFill>
      <xdr:spPr>
        <a:xfrm>
          <a:off x="142875" y="800099"/>
          <a:ext cx="2638425" cy="1882311"/>
        </a:xfrm>
        <a:prstGeom prst="rect">
          <a:avLst/>
        </a:prstGeom>
      </xdr:spPr>
    </xdr:pic>
    <xdr:clientData/>
  </xdr:twoCellAnchor>
  <xdr:twoCellAnchor editAs="oneCell">
    <xdr:from>
      <xdr:col>4</xdr:col>
      <xdr:colOff>571501</xdr:colOff>
      <xdr:row>2</xdr:row>
      <xdr:rowOff>28576</xdr:rowOff>
    </xdr:from>
    <xdr:to>
      <xdr:col>9</xdr:col>
      <xdr:colOff>108643</xdr:colOff>
      <xdr:row>12</xdr:row>
      <xdr:rowOff>28576</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09" r="1491" b="13401"/>
        <a:stretch/>
      </xdr:blipFill>
      <xdr:spPr>
        <a:xfrm>
          <a:off x="2838451" y="809626"/>
          <a:ext cx="2585142" cy="1905000"/>
        </a:xfrm>
        <a:prstGeom prst="rect">
          <a:avLst/>
        </a:prstGeom>
      </xdr:spPr>
    </xdr:pic>
    <xdr:clientData/>
  </xdr:twoCellAnchor>
  <xdr:twoCellAnchor editAs="oneCell">
    <xdr:from>
      <xdr:col>9</xdr:col>
      <xdr:colOff>219075</xdr:colOff>
      <xdr:row>2</xdr:row>
      <xdr:rowOff>28575</xdr:rowOff>
    </xdr:from>
    <xdr:to>
      <xdr:col>13</xdr:col>
      <xdr:colOff>279922</xdr:colOff>
      <xdr:row>12</xdr:row>
      <xdr:rowOff>19051</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680" t="18836" r="11717" b="19797"/>
        <a:stretch/>
      </xdr:blipFill>
      <xdr:spPr>
        <a:xfrm>
          <a:off x="5534025" y="809625"/>
          <a:ext cx="2499247" cy="1895476"/>
        </a:xfrm>
        <a:prstGeom prst="rect">
          <a:avLst/>
        </a:prstGeom>
      </xdr:spPr>
    </xdr:pic>
    <xdr:clientData/>
  </xdr:twoCellAnchor>
  <xdr:twoCellAnchor editAs="oneCell">
    <xdr:from>
      <xdr:col>4</xdr:col>
      <xdr:colOff>76200</xdr:colOff>
      <xdr:row>12</xdr:row>
      <xdr:rowOff>123825</xdr:rowOff>
    </xdr:from>
    <xdr:to>
      <xdr:col>10</xdr:col>
      <xdr:colOff>19050</xdr:colOff>
      <xdr:row>25</xdr:row>
      <xdr:rowOff>85725</xdr:rowOff>
    </xdr:to>
    <xdr:pic>
      <xdr:nvPicPr>
        <xdr:cNvPr id="7" name="Рисунок 6"/>
        <xdr:cNvPicPr/>
      </xdr:nvPicPr>
      <xdr:blipFill>
        <a:blip xmlns:r="http://schemas.openxmlformats.org/officeDocument/2006/relationships" r:embed="rId4" cstate="screen">
          <a:extLst>
            <a:ext uri="{28A0092B-C50C-407E-A947-70E740481C1C}">
              <a14:useLocalDpi xmlns:a14="http://schemas.microsoft.com/office/drawing/2010/main"/>
            </a:ext>
          </a:extLst>
        </a:blip>
        <a:srcRect/>
        <a:stretch>
          <a:fillRect/>
        </a:stretch>
      </xdr:blipFill>
      <xdr:spPr bwMode="auto">
        <a:xfrm>
          <a:off x="2343150" y="2809875"/>
          <a:ext cx="3600450" cy="24669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5"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5" TargetMode="External"/><Relationship Id="rId2" Type="http://schemas.openxmlformats.org/officeDocument/2006/relationships/hyperlink" Target="https://www.fg.gov.ua/passport/59706"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5" TargetMode="External"/><Relationship Id="rId5" Type="http://schemas.openxmlformats.org/officeDocument/2006/relationships/hyperlink" Target="https://www.fg.gov.ua/lot/171945" TargetMode="External"/><Relationship Id="rId4" Type="http://schemas.openxmlformats.org/officeDocument/2006/relationships/hyperlink" Target="https://www.fg.gov.ua/passport/5988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24" t="s">
        <v>4</v>
      </c>
      <c r="C3" s="25" t="s">
        <v>63</v>
      </c>
      <c r="D3" s="5"/>
    </row>
    <row r="4" spans="1:16384" x14ac:dyDescent="0.25">
      <c r="A4" s="6"/>
      <c r="B4" s="128" t="s">
        <v>5</v>
      </c>
      <c r="C4" s="129"/>
      <c r="D4" s="5"/>
    </row>
    <row r="5" spans="1:16384" x14ac:dyDescent="0.25">
      <c r="A5" s="6"/>
      <c r="B5" s="22" t="s">
        <v>20</v>
      </c>
      <c r="C5" s="26" t="s">
        <v>25</v>
      </c>
      <c r="D5" s="5"/>
    </row>
    <row r="6" spans="1:16384" ht="83.25" customHeight="1" x14ac:dyDescent="0.25">
      <c r="A6" s="6"/>
      <c r="B6" s="13" t="s">
        <v>50</v>
      </c>
      <c r="C6" s="71" t="s">
        <v>82</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1" t="s">
        <v>83</v>
      </c>
    </row>
    <row r="10" spans="1:16384" ht="14.25" customHeight="1" x14ac:dyDescent="0.25">
      <c r="A10" s="6"/>
      <c r="B10" s="15" t="s">
        <v>9</v>
      </c>
      <c r="C10" s="14">
        <v>400.3</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2" t="s">
        <v>13</v>
      </c>
      <c r="C19" s="133"/>
    </row>
    <row r="20" spans="1:4" ht="15" customHeight="1" x14ac:dyDescent="0.25">
      <c r="A20" s="6"/>
      <c r="B20" s="19" t="s">
        <v>85</v>
      </c>
      <c r="C20" s="134" t="s">
        <v>12</v>
      </c>
    </row>
    <row r="21" spans="1:4" x14ac:dyDescent="0.25">
      <c r="A21" s="6"/>
      <c r="B21" s="41" t="s">
        <v>48</v>
      </c>
      <c r="C21" s="134"/>
    </row>
    <row r="22" spans="1:4" ht="15" customHeight="1" thickBot="1" x14ac:dyDescent="0.3">
      <c r="A22" s="6"/>
      <c r="B22" s="20" t="s">
        <v>21</v>
      </c>
      <c r="C22" s="135"/>
    </row>
    <row r="23" spans="1:4" ht="16.5" thickBot="1" x14ac:dyDescent="0.3">
      <c r="A23" s="6"/>
    </row>
    <row r="24" spans="1:4" ht="41.25" customHeight="1" thickBot="1" x14ac:dyDescent="0.3">
      <c r="A24" s="6"/>
      <c r="B24" s="137" t="s">
        <v>80</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63"/>
    </row>
    <row r="30" spans="1:4" ht="59.25" customHeight="1" x14ac:dyDescent="0.25">
      <c r="B30" s="83" t="s">
        <v>62</v>
      </c>
      <c r="C30" s="83"/>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L21" sqref="L20:L21"/>
    </sheetView>
  </sheetViews>
  <sheetFormatPr defaultRowHeight="15" x14ac:dyDescent="0.25"/>
  <cols>
    <col min="1" max="1" width="6.5703125" style="35" customWidth="1"/>
    <col min="2" max="16384" width="9.140625" style="35"/>
  </cols>
  <sheetData>
    <row r="1" spans="1:26" ht="15.75" x14ac:dyDescent="0.25">
      <c r="A1" s="87" t="s">
        <v>78</v>
      </c>
      <c r="B1" s="88"/>
      <c r="C1" s="88"/>
      <c r="D1" s="88"/>
      <c r="E1" s="88"/>
      <c r="F1" s="88"/>
      <c r="G1" s="88"/>
      <c r="H1" s="88"/>
      <c r="I1" s="88"/>
      <c r="J1" s="88"/>
      <c r="K1" s="88"/>
      <c r="L1" s="88"/>
      <c r="M1" s="88"/>
    </row>
    <row r="2" spans="1:26" ht="45.75" customHeight="1" x14ac:dyDescent="0.25">
      <c r="A2" s="40"/>
      <c r="B2" s="89" t="s">
        <v>22</v>
      </c>
      <c r="C2" s="89"/>
      <c r="D2" s="89"/>
      <c r="E2" s="89"/>
      <c r="F2" s="89"/>
      <c r="G2" s="89"/>
      <c r="H2" s="89"/>
      <c r="I2" s="89"/>
      <c r="J2" s="89"/>
      <c r="K2" s="89"/>
      <c r="L2" s="89"/>
      <c r="M2" s="40"/>
    </row>
    <row r="3" spans="1:26" x14ac:dyDescent="0.25">
      <c r="A3" s="40"/>
      <c r="B3" s="40"/>
      <c r="C3" s="40"/>
      <c r="D3" s="40"/>
      <c r="E3" s="40"/>
      <c r="F3" s="40"/>
      <c r="G3" s="40"/>
      <c r="H3" s="40"/>
      <c r="I3" s="40"/>
      <c r="J3" s="40"/>
      <c r="K3" s="40"/>
      <c r="L3" s="40"/>
      <c r="M3" s="40"/>
      <c r="O3" s="84" t="s">
        <v>81</v>
      </c>
      <c r="P3" s="85"/>
      <c r="Q3" s="85"/>
      <c r="R3" s="85"/>
      <c r="S3" s="86"/>
      <c r="T3" s="86"/>
      <c r="U3" s="86"/>
      <c r="V3" s="86"/>
      <c r="W3" s="86"/>
      <c r="X3" s="86"/>
      <c r="Y3" s="86"/>
      <c r="Z3" s="86"/>
    </row>
    <row r="4" spans="1:26" x14ac:dyDescent="0.25">
      <c r="A4" s="40"/>
      <c r="B4" s="40"/>
      <c r="C4" s="40"/>
      <c r="D4" s="40"/>
      <c r="E4" s="40"/>
      <c r="F4" s="40"/>
      <c r="G4" s="40"/>
      <c r="H4" s="40"/>
      <c r="I4" s="40"/>
      <c r="J4" s="40"/>
      <c r="K4" s="40"/>
      <c r="L4" s="40"/>
      <c r="M4" s="40"/>
    </row>
    <row r="5" spans="1:26" x14ac:dyDescent="0.25">
      <c r="A5" s="40"/>
      <c r="B5" s="40"/>
      <c r="C5" s="40"/>
      <c r="D5" s="40"/>
      <c r="E5" s="40"/>
      <c r="F5" s="40"/>
      <c r="G5" s="40"/>
      <c r="H5" s="40"/>
      <c r="I5" s="40"/>
      <c r="J5" s="40"/>
      <c r="K5" s="40"/>
      <c r="L5" s="40"/>
      <c r="M5" s="40"/>
    </row>
    <row r="6" spans="1:26" x14ac:dyDescent="0.25">
      <c r="A6" s="40"/>
      <c r="B6" s="40"/>
      <c r="C6" s="40"/>
      <c r="D6" s="40"/>
      <c r="E6" s="40"/>
      <c r="F6" s="40"/>
      <c r="G6" s="40"/>
      <c r="H6" s="40"/>
      <c r="I6" s="40"/>
      <c r="J6" s="40"/>
      <c r="K6" s="40"/>
      <c r="L6" s="40"/>
      <c r="M6" s="40"/>
    </row>
    <row r="7" spans="1:26" x14ac:dyDescent="0.25">
      <c r="A7" s="40"/>
      <c r="B7" s="40"/>
      <c r="C7" s="40"/>
      <c r="D7" s="40"/>
      <c r="E7" s="40"/>
      <c r="F7" s="40"/>
      <c r="G7" s="40"/>
      <c r="H7" s="40"/>
      <c r="I7" s="40"/>
      <c r="J7" s="40"/>
      <c r="K7" s="40"/>
      <c r="L7" s="40"/>
      <c r="M7" s="40"/>
    </row>
    <row r="8" spans="1:26" x14ac:dyDescent="0.25">
      <c r="A8" s="40"/>
      <c r="B8" s="40"/>
      <c r="C8" s="40"/>
      <c r="D8" s="40"/>
      <c r="E8" s="40"/>
      <c r="F8" s="40"/>
      <c r="G8" s="40"/>
      <c r="H8" s="40"/>
      <c r="I8" s="40"/>
      <c r="J8" s="40"/>
      <c r="K8" s="40"/>
      <c r="L8" s="40"/>
      <c r="M8" s="40"/>
    </row>
    <row r="9" spans="1:26" x14ac:dyDescent="0.25">
      <c r="A9" s="40"/>
      <c r="B9" s="40"/>
      <c r="C9" s="40"/>
      <c r="D9" s="40"/>
      <c r="E9" s="40"/>
      <c r="F9" s="40"/>
      <c r="G9" s="40"/>
      <c r="H9" s="40"/>
      <c r="I9" s="40"/>
      <c r="J9" s="40"/>
      <c r="K9" s="40"/>
      <c r="L9" s="40"/>
      <c r="M9" s="40"/>
    </row>
    <row r="10" spans="1:26" x14ac:dyDescent="0.25">
      <c r="A10" s="40"/>
      <c r="B10" s="43"/>
      <c r="C10" s="43"/>
      <c r="D10" s="43"/>
      <c r="E10" s="43"/>
      <c r="F10" s="43"/>
      <c r="G10" s="43"/>
      <c r="H10" s="43"/>
      <c r="I10" s="43"/>
      <c r="J10" s="43"/>
      <c r="K10" s="43"/>
      <c r="L10" s="43"/>
      <c r="M10" s="40"/>
    </row>
    <row r="11" spans="1:26" x14ac:dyDescent="0.25">
      <c r="A11" s="40"/>
      <c r="B11" s="43"/>
      <c r="C11" s="43"/>
      <c r="D11" s="43"/>
      <c r="E11" s="43"/>
      <c r="F11" s="43"/>
      <c r="G11" s="43"/>
      <c r="H11" s="43"/>
      <c r="I11" s="43"/>
      <c r="J11" s="43"/>
      <c r="K11" s="43"/>
      <c r="L11" s="43"/>
      <c r="M11" s="40"/>
    </row>
    <row r="12" spans="1:26" x14ac:dyDescent="0.25">
      <c r="A12" s="40"/>
      <c r="B12" s="43"/>
      <c r="C12" s="43"/>
      <c r="D12" s="43"/>
      <c r="E12" s="43"/>
      <c r="F12" s="43"/>
      <c r="G12" s="43"/>
      <c r="H12" s="43"/>
      <c r="I12" s="43"/>
      <c r="J12" s="43"/>
      <c r="K12" s="43"/>
      <c r="L12" s="43"/>
      <c r="M12" s="40"/>
    </row>
    <row r="13" spans="1:26" x14ac:dyDescent="0.25">
      <c r="B13" s="39"/>
      <c r="C13" s="39"/>
      <c r="D13" s="39"/>
      <c r="E13" s="39"/>
      <c r="F13" s="39"/>
      <c r="G13" s="39"/>
      <c r="H13" s="39"/>
      <c r="I13" s="39"/>
      <c r="J13" s="39"/>
      <c r="K13" s="39"/>
      <c r="L13" s="39"/>
    </row>
    <row r="14" spans="1:26" ht="15.75" customHeight="1" x14ac:dyDescent="0.25">
      <c r="A14" s="84"/>
      <c r="B14" s="85"/>
      <c r="C14" s="85"/>
      <c r="D14" s="85"/>
      <c r="E14" s="86"/>
      <c r="F14" s="86"/>
      <c r="G14" s="86"/>
      <c r="H14" s="86"/>
      <c r="I14" s="86"/>
      <c r="J14" s="86"/>
      <c r="K14" s="86"/>
      <c r="L14" s="86"/>
    </row>
    <row r="15" spans="1:26" ht="15.75" customHeight="1" x14ac:dyDescent="0.25">
      <c r="A15" s="66"/>
      <c r="B15" s="66"/>
      <c r="C15" s="66"/>
      <c r="D15" s="66"/>
      <c r="E15" s="66"/>
      <c r="F15" s="39"/>
      <c r="G15" s="36"/>
      <c r="H15" s="39"/>
      <c r="I15" s="39"/>
      <c r="J15" s="39"/>
      <c r="K15" s="36"/>
      <c r="L15" s="39"/>
    </row>
    <row r="16" spans="1:26" x14ac:dyDescent="0.25">
      <c r="B16" s="37"/>
      <c r="C16" s="39"/>
      <c r="D16" s="39"/>
      <c r="E16" s="39"/>
      <c r="F16" s="39"/>
      <c r="G16" s="39"/>
      <c r="H16" s="39"/>
      <c r="I16" s="39"/>
      <c r="J16" s="39"/>
      <c r="K16" s="39"/>
      <c r="L16" s="39"/>
    </row>
    <row r="19" spans="1:12" ht="15.75" customHeight="1" x14ac:dyDescent="0.25">
      <c r="A19" s="84"/>
      <c r="B19" s="85"/>
      <c r="C19" s="85"/>
      <c r="D19" s="85"/>
      <c r="E19" s="86"/>
      <c r="F19" s="86"/>
      <c r="G19" s="86"/>
      <c r="H19" s="86"/>
      <c r="I19" s="86"/>
      <c r="J19" s="86"/>
      <c r="K19" s="86"/>
      <c r="L19" s="86"/>
    </row>
    <row r="28" spans="1:12" ht="18.75" customHeight="1" x14ac:dyDescent="0.25"/>
    <row r="29" spans="1:12" ht="79.5" customHeight="1" x14ac:dyDescent="0.25">
      <c r="A29" s="84" t="s">
        <v>73</v>
      </c>
      <c r="B29" s="85"/>
      <c r="C29" s="85"/>
      <c r="D29" s="85"/>
      <c r="E29" s="72"/>
      <c r="F29" s="39"/>
      <c r="G29" s="36" t="s">
        <v>42</v>
      </c>
      <c r="H29" s="39"/>
      <c r="I29" s="39"/>
      <c r="J29" s="90" t="s">
        <v>72</v>
      </c>
      <c r="K29" s="91"/>
      <c r="L29" s="91"/>
    </row>
    <row r="30" spans="1:12" ht="15.75" x14ac:dyDescent="0.25">
      <c r="A30" s="72"/>
      <c r="B30" s="72"/>
      <c r="C30" s="72"/>
      <c r="D30" s="72"/>
      <c r="E30" s="72"/>
      <c r="F30" s="39"/>
      <c r="G30" s="36" t="s">
        <v>43</v>
      </c>
      <c r="H30" s="39"/>
      <c r="I30" s="39"/>
      <c r="J30" s="39"/>
      <c r="K30" s="36"/>
      <c r="L30" s="39"/>
    </row>
  </sheetData>
  <mergeCells count="7">
    <mergeCell ref="O3:Z3"/>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zoomScaleNormal="100" workbookViewId="0">
      <selection activeCell="H13" sqref="H13"/>
    </sheetView>
  </sheetViews>
  <sheetFormatPr defaultColWidth="9.140625" defaultRowHeight="15.75" x14ac:dyDescent="0.25"/>
  <cols>
    <col min="1" max="1" width="4.7109375" style="4" customWidth="1"/>
    <col min="2" max="2" width="8" style="4" customWidth="1"/>
    <col min="3" max="3" width="14" style="4" customWidth="1"/>
    <col min="4" max="4" width="17.42578125" style="4" customWidth="1"/>
    <col min="5" max="5" width="20.7109375" style="4" customWidth="1"/>
    <col min="6" max="6" width="24.28515625" style="4" customWidth="1"/>
    <col min="7" max="7" width="18.85546875" style="4" customWidth="1"/>
    <col min="8" max="8" width="27.7109375" style="4" customWidth="1"/>
    <col min="9" max="9" width="26.5703125" style="4" customWidth="1"/>
    <col min="10" max="10" width="23.85546875" style="4" customWidth="1"/>
    <col min="11" max="16384" width="9.140625" style="4"/>
  </cols>
  <sheetData>
    <row r="1" spans="2:10" ht="16.5" thickBot="1" x14ac:dyDescent="0.3"/>
    <row r="2" spans="2:10" s="7" customFormat="1" ht="16.5" thickBot="1" x14ac:dyDescent="0.3">
      <c r="B2" s="98" t="s">
        <v>15</v>
      </c>
      <c r="C2" s="99"/>
      <c r="D2" s="99"/>
      <c r="E2" s="99"/>
      <c r="F2" s="99"/>
      <c r="G2" s="99"/>
      <c r="H2" s="100"/>
    </row>
    <row r="3" spans="2:10" s="7" customFormat="1" x14ac:dyDescent="0.25">
      <c r="B3" s="101" t="s">
        <v>16</v>
      </c>
      <c r="C3" s="102"/>
      <c r="D3" s="103"/>
      <c r="E3" s="104" t="s">
        <v>75</v>
      </c>
      <c r="F3" s="105"/>
      <c r="G3" s="105"/>
      <c r="H3" s="106"/>
    </row>
    <row r="4" spans="2:10" s="7" customFormat="1" x14ac:dyDescent="0.25">
      <c r="B4" s="107" t="s">
        <v>53</v>
      </c>
      <c r="C4" s="108"/>
      <c r="D4" s="109"/>
      <c r="E4" s="110" t="s">
        <v>76</v>
      </c>
      <c r="F4" s="111"/>
      <c r="G4" s="111"/>
      <c r="H4" s="112"/>
    </row>
    <row r="5" spans="2:10" s="7" customFormat="1" x14ac:dyDescent="0.25">
      <c r="B5" s="92" t="s">
        <v>17</v>
      </c>
      <c r="C5" s="93"/>
      <c r="D5" s="94"/>
      <c r="E5" s="95">
        <v>44652</v>
      </c>
      <c r="F5" s="96"/>
      <c r="G5" s="96"/>
      <c r="H5" s="97"/>
    </row>
    <row r="6" spans="2:10" s="7" customFormat="1" ht="16.5" thickBot="1" x14ac:dyDescent="0.3">
      <c r="B6" s="116" t="s">
        <v>18</v>
      </c>
      <c r="C6" s="117"/>
      <c r="D6" s="118"/>
      <c r="E6" s="119" t="s">
        <v>84</v>
      </c>
      <c r="F6" s="120"/>
      <c r="G6" s="120"/>
      <c r="H6" s="121"/>
    </row>
    <row r="7" spans="2:10" ht="16.5" thickBot="1" x14ac:dyDescent="0.3"/>
    <row r="8" spans="2:10" ht="16.5" thickBot="1" x14ac:dyDescent="0.3">
      <c r="B8" s="122" t="s">
        <v>46</v>
      </c>
      <c r="C8" s="123"/>
      <c r="D8" s="123"/>
      <c r="E8" s="123"/>
      <c r="F8" s="123"/>
      <c r="G8" s="123"/>
      <c r="H8" s="123"/>
      <c r="I8" s="113" t="s">
        <v>3</v>
      </c>
      <c r="J8" s="114"/>
    </row>
    <row r="9" spans="2:10" ht="47.25" x14ac:dyDescent="0.25">
      <c r="B9" s="48" t="s">
        <v>0</v>
      </c>
      <c r="C9" s="49" t="s">
        <v>44</v>
      </c>
      <c r="D9" s="49" t="s">
        <v>1</v>
      </c>
      <c r="E9" s="50" t="s">
        <v>54</v>
      </c>
      <c r="F9" s="50" t="s">
        <v>55</v>
      </c>
      <c r="G9" s="49" t="s">
        <v>2</v>
      </c>
      <c r="H9" s="70" t="s">
        <v>56</v>
      </c>
      <c r="I9" s="51" t="s">
        <v>47</v>
      </c>
      <c r="J9" s="52" t="s">
        <v>49</v>
      </c>
    </row>
    <row r="10" spans="2:10" ht="72" customHeight="1" x14ac:dyDescent="0.25">
      <c r="B10" s="74">
        <v>1</v>
      </c>
      <c r="C10" s="75" t="s">
        <v>86</v>
      </c>
      <c r="D10" s="73">
        <v>45642</v>
      </c>
      <c r="E10" s="78">
        <v>1978680</v>
      </c>
      <c r="F10" s="76">
        <v>0</v>
      </c>
      <c r="G10" s="77"/>
      <c r="H10" s="79" t="s">
        <v>92</v>
      </c>
      <c r="I10" s="80" t="s">
        <v>87</v>
      </c>
      <c r="J10" s="81" t="s">
        <v>91</v>
      </c>
    </row>
    <row r="11" spans="2:10" ht="88.5" customHeight="1" x14ac:dyDescent="0.25">
      <c r="B11" s="74">
        <v>2</v>
      </c>
      <c r="C11" s="75" t="s">
        <v>86</v>
      </c>
      <c r="D11" s="73">
        <v>45650</v>
      </c>
      <c r="E11" s="78">
        <f>E10*0.9</f>
        <v>1780812</v>
      </c>
      <c r="F11" s="76">
        <v>0.1</v>
      </c>
      <c r="G11" s="77"/>
      <c r="H11" s="79" t="s">
        <v>92</v>
      </c>
      <c r="I11" s="80" t="s">
        <v>88</v>
      </c>
      <c r="J11" s="81" t="s">
        <v>91</v>
      </c>
    </row>
    <row r="12" spans="2:10" ht="75.75" customHeight="1" x14ac:dyDescent="0.25">
      <c r="B12" s="74">
        <v>3</v>
      </c>
      <c r="C12" s="75" t="s">
        <v>86</v>
      </c>
      <c r="D12" s="73">
        <v>45659</v>
      </c>
      <c r="E12" s="78">
        <f>E10*0.8</f>
        <v>1582944</v>
      </c>
      <c r="F12" s="76">
        <v>0.2</v>
      </c>
      <c r="G12" s="77"/>
      <c r="H12" s="79" t="s">
        <v>92</v>
      </c>
      <c r="I12" s="80" t="s">
        <v>89</v>
      </c>
      <c r="J12" s="81" t="s">
        <v>91</v>
      </c>
    </row>
    <row r="13" spans="2:10" ht="63" x14ac:dyDescent="0.25">
      <c r="B13" s="74">
        <v>4</v>
      </c>
      <c r="C13" s="75" t="s">
        <v>86</v>
      </c>
      <c r="D13" s="73">
        <v>45666</v>
      </c>
      <c r="E13" s="78">
        <f>E10*0.7</f>
        <v>1385076</v>
      </c>
      <c r="F13" s="76">
        <v>0.3</v>
      </c>
      <c r="G13" s="77"/>
      <c r="H13" s="79" t="s">
        <v>92</v>
      </c>
      <c r="I13" s="80" t="s">
        <v>90</v>
      </c>
      <c r="J13" s="81" t="s">
        <v>91</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4" t="s">
        <v>22</v>
      </c>
      <c r="C36" s="124"/>
      <c r="D36" s="124"/>
      <c r="E36" s="124"/>
      <c r="F36" s="124"/>
      <c r="G36" s="124"/>
      <c r="H36" s="124"/>
      <c r="I36" s="124"/>
      <c r="J36" s="124"/>
    </row>
    <row r="37" spans="2:10" ht="29.25" customHeight="1" x14ac:dyDescent="0.25">
      <c r="B37" s="125" t="s">
        <v>58</v>
      </c>
      <c r="C37" s="125"/>
      <c r="D37" s="125"/>
      <c r="E37" s="125"/>
      <c r="F37" s="125"/>
      <c r="G37" s="125"/>
      <c r="H37" s="125"/>
      <c r="I37" s="125"/>
      <c r="J37" s="125"/>
    </row>
    <row r="38" spans="2:10" ht="30.75" customHeight="1" x14ac:dyDescent="0.25">
      <c r="B38" s="125" t="s">
        <v>57</v>
      </c>
      <c r="C38" s="125"/>
      <c r="D38" s="125"/>
      <c r="E38" s="125"/>
      <c r="F38" s="125"/>
      <c r="G38" s="125"/>
      <c r="H38" s="125"/>
      <c r="I38" s="125"/>
      <c r="J38" s="125"/>
    </row>
    <row r="39" spans="2:10" ht="39" customHeight="1" x14ac:dyDescent="0.25">
      <c r="B39" s="12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5"/>
      <c r="D39" s="125"/>
      <c r="E39" s="125"/>
      <c r="F39" s="125"/>
      <c r="G39" s="125"/>
      <c r="H39" s="125"/>
      <c r="I39" s="125"/>
      <c r="J39" s="125"/>
    </row>
    <row r="41" spans="2:10" x14ac:dyDescent="0.25">
      <c r="C41" s="34"/>
      <c r="D41" s="34"/>
      <c r="E41" s="34"/>
      <c r="F41" s="34"/>
      <c r="G41" s="34"/>
      <c r="H41" s="34"/>
    </row>
    <row r="42" spans="2:10" ht="75" customHeight="1" x14ac:dyDescent="0.25">
      <c r="C42" s="115" t="s">
        <v>74</v>
      </c>
      <c r="D42" s="115"/>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2"/>
      <c r="C45" s="82"/>
      <c r="D45" s="82"/>
      <c r="E45" s="34"/>
      <c r="F45" s="34"/>
      <c r="G45" s="34"/>
      <c r="H45" s="34"/>
    </row>
    <row r="46" spans="2:10" x14ac:dyDescent="0.25">
      <c r="B46" s="82"/>
      <c r="C46" s="82"/>
      <c r="D46" s="82"/>
      <c r="E46" s="34"/>
      <c r="F46" s="34"/>
      <c r="G46" s="34"/>
      <c r="H46" s="34"/>
    </row>
    <row r="47" spans="2:10" x14ac:dyDescent="0.25">
      <c r="B47" s="82"/>
      <c r="C47" s="82"/>
      <c r="D47" s="8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7"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2025-01-20T10:20:43Z</dcterms:modified>
</cp:coreProperties>
</file>